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45" windowWidth="11520" windowHeight="4080" tabRatio="457"/>
  </bookViews>
  <sheets>
    <sheet name="03.07.2014" sheetId="26" r:id="rId1"/>
  </sheets>
  <definedNames>
    <definedName name="_xlnm.Print_Titles" localSheetId="0">'03.07.2014'!$6:$7</definedName>
    <definedName name="_xlnm.Print_Area" localSheetId="0">'03.07.2014'!$A$1:$S$1743</definedName>
  </definedNames>
  <calcPr calcId="145621"/>
</workbook>
</file>

<file path=xl/calcChain.xml><?xml version="1.0" encoding="utf-8"?>
<calcChain xmlns="http://schemas.openxmlformats.org/spreadsheetml/2006/main">
  <c r="E1230" i="26" l="1"/>
  <c r="E1231" i="26"/>
  <c r="E1232" i="26"/>
  <c r="E1229" i="26"/>
  <c r="D1583" i="26"/>
  <c r="E1581" i="26"/>
  <c r="D1581" i="26"/>
  <c r="E1081" i="26" l="1"/>
  <c r="F618" i="26"/>
  <c r="G618" i="26"/>
  <c r="E619" i="26"/>
  <c r="F619" i="26"/>
  <c r="G619" i="26"/>
  <c r="E620" i="26"/>
  <c r="F620" i="26"/>
  <c r="G620" i="26"/>
  <c r="E621" i="26"/>
  <c r="F617" i="26"/>
  <c r="G617" i="26"/>
  <c r="E617" i="26"/>
  <c r="E221" i="26"/>
  <c r="E103" i="26"/>
  <c r="E9" i="26"/>
  <c r="E1587" i="26"/>
  <c r="E1595" i="26"/>
  <c r="E1679" i="26"/>
  <c r="E1717" i="26"/>
  <c r="E276" i="26" l="1"/>
  <c r="F276" i="26"/>
  <c r="G276" i="26"/>
  <c r="E277" i="26"/>
  <c r="F277" i="26"/>
  <c r="G277" i="26"/>
  <c r="E278" i="26"/>
  <c r="F278" i="26"/>
  <c r="E279" i="26"/>
  <c r="E1588" i="26" l="1"/>
  <c r="E1589" i="26"/>
  <c r="E1590" i="26"/>
  <c r="D1661" i="26"/>
  <c r="E1659" i="26"/>
  <c r="D1659" i="26"/>
  <c r="D1653" i="26"/>
  <c r="D1651" i="26" s="1"/>
  <c r="E1651" i="26"/>
  <c r="D980" i="26" l="1"/>
  <c r="D972" i="26"/>
  <c r="D964" i="26"/>
  <c r="D956" i="26"/>
  <c r="D948" i="26"/>
  <c r="D940" i="26"/>
  <c r="D932" i="26"/>
  <c r="D924" i="26"/>
  <c r="D916" i="26"/>
  <c r="D908" i="26"/>
  <c r="D900" i="26"/>
  <c r="D892" i="26"/>
  <c r="D884" i="26"/>
  <c r="D876" i="26"/>
  <c r="D868" i="26"/>
  <c r="D860" i="26"/>
  <c r="D812" i="26"/>
  <c r="D764" i="26"/>
  <c r="D756" i="26"/>
  <c r="D748" i="26"/>
  <c r="D740" i="26"/>
  <c r="D732" i="26"/>
  <c r="D724" i="26"/>
  <c r="D716" i="26"/>
  <c r="D708" i="26"/>
  <c r="D692" i="26"/>
  <c r="D684" i="26"/>
  <c r="D668" i="26"/>
  <c r="F1230" i="26" l="1"/>
  <c r="G1230" i="26"/>
  <c r="H1230" i="26"/>
  <c r="I1230" i="26"/>
  <c r="F1231" i="26"/>
  <c r="G1231" i="26"/>
  <c r="H1231" i="26"/>
  <c r="I1231" i="26"/>
  <c r="F1232" i="26"/>
  <c r="G1232" i="26"/>
  <c r="H1232" i="26"/>
  <c r="H1233" i="26"/>
  <c r="D1575" i="26"/>
  <c r="E1573" i="26"/>
  <c r="D1573" i="26"/>
  <c r="D1628" i="26" l="1"/>
  <c r="D1612" i="26"/>
  <c r="D1604" i="26"/>
  <c r="F1588" i="26"/>
  <c r="G1588" i="26"/>
  <c r="D1588" i="26" l="1"/>
  <c r="E1681" i="26" l="1"/>
  <c r="E1719" i="26"/>
  <c r="H1719" i="26"/>
  <c r="I1719" i="26"/>
  <c r="D1713" i="26"/>
  <c r="E1711" i="26"/>
  <c r="D1711" i="26"/>
  <c r="D1705" i="26"/>
  <c r="E1703" i="26"/>
  <c r="D1703" i="26"/>
  <c r="D1697" i="26"/>
  <c r="E1695" i="26"/>
  <c r="D1695" i="26"/>
  <c r="F1589" i="26"/>
  <c r="G1589" i="26"/>
  <c r="D1567" i="26"/>
  <c r="E1565" i="26"/>
  <c r="D1565" i="26"/>
  <c r="D1559" i="26"/>
  <c r="E1557" i="26"/>
  <c r="D1557" i="26"/>
  <c r="E985" i="26"/>
  <c r="D1025" i="26"/>
  <c r="E1023" i="26"/>
  <c r="D1023" i="26"/>
  <c r="D979" i="26"/>
  <c r="E977" i="26"/>
  <c r="D977" i="26"/>
  <c r="D971" i="26"/>
  <c r="E969" i="26"/>
  <c r="D969" i="26"/>
  <c r="D963" i="26"/>
  <c r="E961" i="26"/>
  <c r="D961" i="26"/>
  <c r="D691" i="26"/>
  <c r="E689" i="26"/>
  <c r="D689" i="26"/>
  <c r="D613" i="26"/>
  <c r="D611" i="26" s="1"/>
  <c r="E611" i="26"/>
  <c r="D605" i="26" l="1"/>
  <c r="E603" i="26"/>
  <c r="D603" i="26"/>
  <c r="D597" i="26"/>
  <c r="E595" i="26"/>
  <c r="D595" i="26"/>
  <c r="D589" i="26"/>
  <c r="E587" i="26"/>
  <c r="D587" i="26"/>
  <c r="D581" i="26"/>
  <c r="E579" i="26"/>
  <c r="D579" i="26"/>
  <c r="D573" i="26"/>
  <c r="E571" i="26"/>
  <c r="D571" i="26"/>
  <c r="D565" i="26"/>
  <c r="E563" i="26"/>
  <c r="D563" i="26"/>
  <c r="E222" i="26"/>
  <c r="E223" i="26"/>
  <c r="F223" i="26"/>
  <c r="G223" i="26"/>
  <c r="D271" i="26"/>
  <c r="E269" i="26"/>
  <c r="D269" i="26"/>
  <c r="E104" i="26"/>
  <c r="F105" i="26"/>
  <c r="G105" i="26"/>
  <c r="E215" i="26"/>
  <c r="D217" i="26"/>
  <c r="D215" i="26" s="1"/>
  <c r="E207" i="26"/>
  <c r="D209" i="26"/>
  <c r="D207" i="26" s="1"/>
  <c r="D120" i="26"/>
  <c r="D51" i="26"/>
  <c r="D557" i="26" l="1"/>
  <c r="D555" i="26" s="1"/>
  <c r="E555" i="26"/>
  <c r="D263" i="26"/>
  <c r="E261" i="26"/>
  <c r="D261" i="26" l="1"/>
  <c r="F1667" i="26" l="1"/>
  <c r="E1667" i="26"/>
  <c r="E1217" i="26"/>
  <c r="E1741" i="26" s="1"/>
  <c r="F1083" i="26"/>
  <c r="E1083" i="26"/>
  <c r="E1045" i="26"/>
  <c r="E1031" i="26"/>
  <c r="E999" i="26"/>
  <c r="D1001" i="26"/>
  <c r="D1681" i="26" l="1"/>
  <c r="D1231" i="26"/>
  <c r="D1233" i="26"/>
  <c r="D1083" i="26"/>
  <c r="D1045" i="26"/>
  <c r="D1033" i="26"/>
  <c r="D1032" i="26"/>
  <c r="D999" i="26"/>
  <c r="D620" i="26"/>
  <c r="D618" i="26"/>
  <c r="I1743" i="26"/>
  <c r="H1743" i="26"/>
  <c r="G1743" i="26"/>
  <c r="F1743" i="26"/>
  <c r="E1743" i="26"/>
  <c r="I11" i="26"/>
  <c r="I1741" i="26" s="1"/>
  <c r="H11" i="26"/>
  <c r="G11" i="26"/>
  <c r="F11" i="26"/>
  <c r="I1740" i="26"/>
  <c r="E1740" i="26" l="1"/>
  <c r="F1740" i="26"/>
  <c r="F1741" i="26"/>
  <c r="G1741" i="26"/>
  <c r="H1740" i="26"/>
  <c r="H1741" i="26"/>
  <c r="G1740" i="26"/>
  <c r="D621" i="26"/>
  <c r="D278" i="26"/>
  <c r="D279" i="26"/>
  <c r="E111" i="26"/>
  <c r="D112" i="26"/>
  <c r="D113" i="26"/>
  <c r="D114" i="26"/>
  <c r="E119" i="26"/>
  <c r="D121" i="26"/>
  <c r="D122" i="26"/>
  <c r="E127" i="26"/>
  <c r="D129" i="26"/>
  <c r="E283" i="26"/>
  <c r="D285" i="26"/>
  <c r="E1037" i="26"/>
  <c r="E1029" i="26" s="1"/>
  <c r="D1039" i="26"/>
  <c r="E395" i="26"/>
  <c r="D396" i="26"/>
  <c r="D397" i="26"/>
  <c r="D239" i="26"/>
  <c r="E237" i="26"/>
  <c r="D231" i="26"/>
  <c r="D230" i="26"/>
  <c r="G229" i="26"/>
  <c r="G221" i="26" s="1"/>
  <c r="F229" i="26"/>
  <c r="F221" i="26" s="1"/>
  <c r="E229" i="26"/>
  <c r="D1211" i="26"/>
  <c r="E1209" i="26"/>
  <c r="D1053" i="26"/>
  <c r="E1051" i="26"/>
  <c r="D1069" i="26"/>
  <c r="E1067" i="26"/>
  <c r="D1061" i="26"/>
  <c r="E1059" i="26"/>
  <c r="D1077" i="26"/>
  <c r="E1075" i="26"/>
  <c r="D1043" i="26" s="1"/>
  <c r="D255" i="26"/>
  <c r="E253" i="26"/>
  <c r="D247" i="26"/>
  <c r="E245" i="26"/>
  <c r="I49" i="26"/>
  <c r="H49" i="26"/>
  <c r="G49" i="26"/>
  <c r="F49" i="26"/>
  <c r="E49" i="26"/>
  <c r="E43" i="26"/>
  <c r="D43" i="26" s="1"/>
  <c r="F41" i="26"/>
  <c r="D99" i="26"/>
  <c r="E97" i="26"/>
  <c r="D91" i="26"/>
  <c r="E89" i="26"/>
  <c r="F81" i="26"/>
  <c r="D75" i="26"/>
  <c r="H73" i="26"/>
  <c r="G73" i="26"/>
  <c r="F73" i="26"/>
  <c r="E73" i="26"/>
  <c r="D67" i="26"/>
  <c r="G65" i="26"/>
  <c r="F65" i="26"/>
  <c r="E65" i="26"/>
  <c r="D59" i="26"/>
  <c r="E57" i="26"/>
  <c r="D1645" i="26"/>
  <c r="E1643" i="26"/>
  <c r="D1637" i="26"/>
  <c r="E1635" i="26"/>
  <c r="D153" i="26"/>
  <c r="E151" i="26"/>
  <c r="D993" i="26"/>
  <c r="E991" i="26"/>
  <c r="D1017" i="26"/>
  <c r="E1015" i="26"/>
  <c r="D1009" i="26"/>
  <c r="E1007" i="26"/>
  <c r="E983" i="26" s="1"/>
  <c r="D1203" i="26"/>
  <c r="E1201" i="26"/>
  <c r="D1195" i="26"/>
  <c r="E1193" i="26"/>
  <c r="D1187" i="26"/>
  <c r="E1185" i="26"/>
  <c r="D1179" i="26"/>
  <c r="E1177" i="26"/>
  <c r="D1171" i="26"/>
  <c r="E1169" i="26"/>
  <c r="D1163" i="26"/>
  <c r="E1161" i="26"/>
  <c r="D1155" i="26"/>
  <c r="E1153" i="26"/>
  <c r="D1147" i="26"/>
  <c r="E1145" i="26"/>
  <c r="D1139" i="26"/>
  <c r="E1137" i="26"/>
  <c r="D1131" i="26"/>
  <c r="E1129" i="26"/>
  <c r="D1123" i="26"/>
  <c r="E1121" i="26"/>
  <c r="D1115" i="26"/>
  <c r="E1113" i="26"/>
  <c r="D1107" i="26"/>
  <c r="E1105" i="26"/>
  <c r="D1689" i="26"/>
  <c r="E1687" i="26"/>
  <c r="D955" i="26"/>
  <c r="E953" i="26"/>
  <c r="D947" i="26"/>
  <c r="E945" i="26"/>
  <c r="D939" i="26"/>
  <c r="E937" i="26"/>
  <c r="D931" i="26"/>
  <c r="E929" i="26"/>
  <c r="D923" i="26"/>
  <c r="E921" i="26"/>
  <c r="D915" i="26"/>
  <c r="E913" i="26"/>
  <c r="D907" i="26"/>
  <c r="E905" i="26"/>
  <c r="D899" i="26"/>
  <c r="E897" i="26"/>
  <c r="D891" i="26"/>
  <c r="E889" i="26"/>
  <c r="D883" i="26"/>
  <c r="E881" i="26"/>
  <c r="D875" i="26"/>
  <c r="E873" i="26"/>
  <c r="D867" i="26"/>
  <c r="E865" i="26"/>
  <c r="D859" i="26"/>
  <c r="E857" i="26"/>
  <c r="D763" i="26"/>
  <c r="E761" i="26"/>
  <c r="D549" i="26"/>
  <c r="E547" i="26"/>
  <c r="D541" i="26"/>
  <c r="E539" i="26"/>
  <c r="D533" i="26"/>
  <c r="E531" i="26"/>
  <c r="D35" i="26"/>
  <c r="E33" i="26"/>
  <c r="D525" i="26"/>
  <c r="E523" i="26"/>
  <c r="D517" i="26"/>
  <c r="E515" i="26"/>
  <c r="D509" i="26"/>
  <c r="E507" i="26"/>
  <c r="D501" i="26"/>
  <c r="E499" i="26"/>
  <c r="D493" i="26"/>
  <c r="E491" i="26"/>
  <c r="D485" i="26"/>
  <c r="E483" i="26"/>
  <c r="D477" i="26"/>
  <c r="E475" i="26"/>
  <c r="D469" i="26"/>
  <c r="E467" i="26"/>
  <c r="D461" i="26"/>
  <c r="E459" i="26"/>
  <c r="D453" i="26"/>
  <c r="E451" i="26"/>
  <c r="D445" i="26"/>
  <c r="E443" i="26"/>
  <c r="D438" i="26"/>
  <c r="D437" i="26"/>
  <c r="D436" i="26"/>
  <c r="E435" i="26"/>
  <c r="D429" i="26"/>
  <c r="D428" i="26"/>
  <c r="E427" i="26"/>
  <c r="D422" i="26"/>
  <c r="D421" i="26"/>
  <c r="D420" i="26"/>
  <c r="E419" i="26"/>
  <c r="D414" i="26"/>
  <c r="D413" i="26"/>
  <c r="D412" i="26"/>
  <c r="E411" i="26"/>
  <c r="D1719" i="26"/>
  <c r="I1736" i="26"/>
  <c r="H1736" i="26"/>
  <c r="H1720" i="26" s="1"/>
  <c r="E1736" i="26"/>
  <c r="D1735" i="26"/>
  <c r="D1727" i="26"/>
  <c r="D373" i="26"/>
  <c r="D372" i="26"/>
  <c r="E371" i="26"/>
  <c r="D365" i="26"/>
  <c r="E363" i="26"/>
  <c r="D351" i="26"/>
  <c r="D350" i="26"/>
  <c r="D349" i="26"/>
  <c r="E347" i="26"/>
  <c r="E27" i="26"/>
  <c r="E11" i="26" s="1"/>
  <c r="F25" i="26"/>
  <c r="D1099" i="26"/>
  <c r="F1097" i="26"/>
  <c r="E1097" i="26"/>
  <c r="D1091" i="26"/>
  <c r="E1089" i="26"/>
  <c r="D19" i="26"/>
  <c r="F17" i="26"/>
  <c r="E17" i="26"/>
  <c r="D389" i="26"/>
  <c r="E387" i="26"/>
  <c r="D381" i="26"/>
  <c r="D380" i="26"/>
  <c r="G379" i="26"/>
  <c r="F379" i="26"/>
  <c r="E379" i="26"/>
  <c r="D1630" i="26"/>
  <c r="D1629" i="26"/>
  <c r="E1627" i="26"/>
  <c r="D1622" i="26"/>
  <c r="D1621" i="26"/>
  <c r="E1619" i="26"/>
  <c r="D1613" i="26"/>
  <c r="G1611" i="26"/>
  <c r="F1611" i="26"/>
  <c r="E1611" i="26"/>
  <c r="D1605" i="26"/>
  <c r="G1603" i="26"/>
  <c r="F1603" i="26"/>
  <c r="E1603" i="26"/>
  <c r="D1597" i="26"/>
  <c r="D755" i="26"/>
  <c r="E753" i="26"/>
  <c r="D747" i="26"/>
  <c r="E745" i="26"/>
  <c r="D739" i="26"/>
  <c r="E737" i="26"/>
  <c r="D731" i="26"/>
  <c r="E729" i="26"/>
  <c r="D723" i="26"/>
  <c r="E721" i="26"/>
  <c r="D715" i="26"/>
  <c r="E713" i="26"/>
  <c r="D707" i="26"/>
  <c r="E705" i="26"/>
  <c r="D700" i="26"/>
  <c r="D699" i="26"/>
  <c r="E697" i="26"/>
  <c r="D852" i="26"/>
  <c r="D851" i="26"/>
  <c r="E849" i="26"/>
  <c r="D844" i="26"/>
  <c r="D843" i="26"/>
  <c r="E841" i="26"/>
  <c r="D836" i="26"/>
  <c r="D835" i="26"/>
  <c r="E833" i="26"/>
  <c r="D683" i="26"/>
  <c r="E681" i="26"/>
  <c r="D676" i="26"/>
  <c r="D675" i="26"/>
  <c r="D674" i="26"/>
  <c r="G673" i="26"/>
  <c r="F673" i="26"/>
  <c r="E673" i="26"/>
  <c r="D669" i="26"/>
  <c r="D667" i="26"/>
  <c r="E665" i="26"/>
  <c r="D828" i="26"/>
  <c r="D827" i="26"/>
  <c r="E825" i="26"/>
  <c r="D820" i="26"/>
  <c r="D819" i="26"/>
  <c r="E817" i="26"/>
  <c r="D811" i="26"/>
  <c r="E809" i="26"/>
  <c r="D804" i="26"/>
  <c r="D803" i="26"/>
  <c r="E801" i="26"/>
  <c r="D796" i="26"/>
  <c r="D795" i="26"/>
  <c r="E793" i="26"/>
  <c r="D788" i="26"/>
  <c r="D787" i="26"/>
  <c r="E785" i="26"/>
  <c r="D780" i="26"/>
  <c r="D779" i="26"/>
  <c r="E777" i="26"/>
  <c r="D772" i="26"/>
  <c r="D771" i="26"/>
  <c r="E769" i="26"/>
  <c r="D660" i="26"/>
  <c r="D659" i="26"/>
  <c r="E657" i="26"/>
  <c r="D652" i="26"/>
  <c r="D651" i="26"/>
  <c r="E649" i="26"/>
  <c r="D644" i="26"/>
  <c r="D643" i="26"/>
  <c r="E641" i="26"/>
  <c r="D636" i="26"/>
  <c r="D635" i="26"/>
  <c r="E633" i="26"/>
  <c r="D628" i="26"/>
  <c r="D627" i="26"/>
  <c r="E625" i="26"/>
  <c r="D1552" i="26"/>
  <c r="D1551" i="26"/>
  <c r="E1549" i="26"/>
  <c r="D1543" i="26"/>
  <c r="E1541" i="26"/>
  <c r="D1536" i="26"/>
  <c r="D1535" i="26"/>
  <c r="E1533" i="26"/>
  <c r="D1528" i="26"/>
  <c r="D1527" i="26"/>
  <c r="E1525" i="26"/>
  <c r="D1519" i="26"/>
  <c r="E1517" i="26"/>
  <c r="D1511" i="26"/>
  <c r="E1509" i="26"/>
  <c r="D1503" i="26"/>
  <c r="E1501" i="26"/>
  <c r="D1496" i="26"/>
  <c r="D1495" i="26"/>
  <c r="F1493" i="26"/>
  <c r="E1493" i="26"/>
  <c r="D1487" i="26"/>
  <c r="F1485" i="26"/>
  <c r="E1485" i="26"/>
  <c r="D1479" i="26"/>
  <c r="F1477" i="26"/>
  <c r="E1477" i="26"/>
  <c r="D1471" i="26"/>
  <c r="G1469" i="26"/>
  <c r="F1469" i="26"/>
  <c r="D1463" i="26"/>
  <c r="E1461" i="26"/>
  <c r="D1455" i="26"/>
  <c r="D1454" i="26"/>
  <c r="H1453" i="26"/>
  <c r="G1453" i="26"/>
  <c r="F1453" i="26"/>
  <c r="D1447" i="26"/>
  <c r="E1445" i="26"/>
  <c r="D1439" i="26"/>
  <c r="D1438" i="26"/>
  <c r="G1437" i="26"/>
  <c r="F1437" i="26"/>
  <c r="E1437" i="26"/>
  <c r="D1431" i="26"/>
  <c r="E1429" i="26"/>
  <c r="D1423" i="26"/>
  <c r="D1422" i="26"/>
  <c r="H1421" i="26"/>
  <c r="G1421" i="26"/>
  <c r="F1421" i="26"/>
  <c r="E1421" i="26"/>
  <c r="D1415" i="26"/>
  <c r="E1413" i="26"/>
  <c r="D1407" i="26"/>
  <c r="E1405" i="26"/>
  <c r="D1399" i="26"/>
  <c r="D1398" i="26"/>
  <c r="I1397" i="26"/>
  <c r="H1397" i="26"/>
  <c r="G1397" i="26"/>
  <c r="D1391" i="26"/>
  <c r="F1389" i="26"/>
  <c r="E1389" i="26"/>
  <c r="D1383" i="26"/>
  <c r="E1381" i="26"/>
  <c r="D1375" i="26"/>
  <c r="D1374" i="26"/>
  <c r="E1373" i="26"/>
  <c r="D1367" i="26"/>
  <c r="D1366" i="26"/>
  <c r="H1365" i="26"/>
  <c r="G1365" i="26"/>
  <c r="D1359" i="26"/>
  <c r="F1357" i="26"/>
  <c r="E1357" i="26"/>
  <c r="D1351" i="26"/>
  <c r="D1350" i="26"/>
  <c r="I1349" i="26"/>
  <c r="H1349" i="26"/>
  <c r="G1349" i="26"/>
  <c r="E1349" i="26"/>
  <c r="D1343" i="26"/>
  <c r="D1342" i="26"/>
  <c r="I1341" i="26"/>
  <c r="I1229" i="26" s="1"/>
  <c r="H1341" i="26"/>
  <c r="G1341" i="26"/>
  <c r="D1335" i="26"/>
  <c r="E1333" i="26"/>
  <c r="D1327" i="26"/>
  <c r="D1326" i="26"/>
  <c r="G1325" i="26"/>
  <c r="F1325" i="26"/>
  <c r="E1325" i="26"/>
  <c r="D1319" i="26"/>
  <c r="E1317" i="26"/>
  <c r="D1312" i="26"/>
  <c r="D1311" i="26"/>
  <c r="H1309" i="26"/>
  <c r="G1309" i="26"/>
  <c r="F1309" i="26"/>
  <c r="E1309" i="26"/>
  <c r="D1304" i="26"/>
  <c r="D1303" i="26"/>
  <c r="G1301" i="26"/>
  <c r="F1301" i="26"/>
  <c r="E1301" i="26"/>
  <c r="D1296" i="26"/>
  <c r="D1295" i="26"/>
  <c r="E1293" i="26"/>
  <c r="D1289" i="26"/>
  <c r="D1288" i="26"/>
  <c r="D1287" i="26"/>
  <c r="H1285" i="26"/>
  <c r="G1285" i="26"/>
  <c r="G1229" i="26" s="1"/>
  <c r="F1285" i="26"/>
  <c r="E1285" i="26"/>
  <c r="D1280" i="26"/>
  <c r="D1279" i="26"/>
  <c r="F1277" i="26"/>
  <c r="E1277" i="26"/>
  <c r="D1271" i="26"/>
  <c r="E1269" i="26"/>
  <c r="D1264" i="26"/>
  <c r="D1263" i="26"/>
  <c r="E1261" i="26"/>
  <c r="D1256" i="26"/>
  <c r="D1255" i="26"/>
  <c r="F1253" i="26"/>
  <c r="F1229" i="26" s="1"/>
  <c r="E1253" i="26"/>
  <c r="D1247" i="26"/>
  <c r="D1246" i="26"/>
  <c r="E1245" i="26"/>
  <c r="D1239" i="26"/>
  <c r="D1238" i="26"/>
  <c r="E1237" i="26"/>
  <c r="D1225" i="26"/>
  <c r="E1223" i="26"/>
  <c r="E1215" i="26" s="1"/>
  <c r="D341" i="26"/>
  <c r="G339" i="26"/>
  <c r="F339" i="26"/>
  <c r="E339" i="26"/>
  <c r="D333" i="26"/>
  <c r="G331" i="26"/>
  <c r="F331" i="26"/>
  <c r="E331" i="26"/>
  <c r="D325" i="26"/>
  <c r="G323" i="26"/>
  <c r="F323" i="26"/>
  <c r="E323" i="26"/>
  <c r="D317" i="26"/>
  <c r="G315" i="26"/>
  <c r="G275" i="26" s="1"/>
  <c r="F315" i="26"/>
  <c r="E315" i="26"/>
  <c r="G143" i="26"/>
  <c r="F143" i="26"/>
  <c r="D201" i="26"/>
  <c r="G199" i="26"/>
  <c r="F199" i="26"/>
  <c r="E199" i="26"/>
  <c r="D193" i="26"/>
  <c r="E191" i="26"/>
  <c r="E185" i="26"/>
  <c r="E183" i="26" s="1"/>
  <c r="G183" i="26"/>
  <c r="F183" i="26"/>
  <c r="G178" i="26"/>
  <c r="G175" i="26" s="1"/>
  <c r="F178" i="26"/>
  <c r="F175" i="26" s="1"/>
  <c r="G170" i="26"/>
  <c r="G106" i="26" s="1"/>
  <c r="F170" i="26"/>
  <c r="F106" i="26" s="1"/>
  <c r="E169" i="26"/>
  <c r="D161" i="26"/>
  <c r="G159" i="26"/>
  <c r="F159" i="26"/>
  <c r="E159" i="26"/>
  <c r="D406" i="26"/>
  <c r="D405" i="26"/>
  <c r="E403" i="26"/>
  <c r="D1675" i="26"/>
  <c r="F1673" i="26"/>
  <c r="F1665" i="26" s="1"/>
  <c r="E1673" i="26"/>
  <c r="E1665" i="26" s="1"/>
  <c r="D310" i="26"/>
  <c r="D309" i="26"/>
  <c r="F307" i="26"/>
  <c r="F275" i="26" s="1"/>
  <c r="E307" i="26"/>
  <c r="D301" i="26"/>
  <c r="E299" i="26"/>
  <c r="D293" i="26"/>
  <c r="E291" i="26"/>
  <c r="D137" i="26"/>
  <c r="D136" i="26"/>
  <c r="E135" i="26"/>
  <c r="H1229" i="26" l="1"/>
  <c r="E1733" i="26"/>
  <c r="E1720" i="26"/>
  <c r="I1733" i="26"/>
  <c r="I1720" i="26"/>
  <c r="G1587" i="26"/>
  <c r="F1587" i="26"/>
  <c r="E105" i="26"/>
  <c r="D105" i="26" s="1"/>
  <c r="H1742" i="26"/>
  <c r="I1742" i="26"/>
  <c r="E1725" i="26"/>
  <c r="H1725" i="26"/>
  <c r="I1725" i="26"/>
  <c r="I1717" i="26" s="1"/>
  <c r="D1589" i="26"/>
  <c r="D1230" i="26"/>
  <c r="F1081" i="26"/>
  <c r="E1043" i="26"/>
  <c r="D1031" i="26"/>
  <c r="D1030" i="26"/>
  <c r="D985" i="26"/>
  <c r="E355" i="26"/>
  <c r="E275" i="26" s="1"/>
  <c r="D277" i="26"/>
  <c r="F1742" i="26"/>
  <c r="G1742" i="26"/>
  <c r="E143" i="26"/>
  <c r="F9" i="26"/>
  <c r="D169" i="26"/>
  <c r="H9" i="26"/>
  <c r="G9" i="26"/>
  <c r="I9" i="26"/>
  <c r="E25" i="26"/>
  <c r="D185" i="26"/>
  <c r="D183" i="26" s="1"/>
  <c r="D145" i="26"/>
  <c r="D143" i="26" s="1"/>
  <c r="D1309" i="26"/>
  <c r="D1743" i="26"/>
  <c r="D1740" i="26"/>
  <c r="G167" i="26"/>
  <c r="G103" i="26" s="1"/>
  <c r="D1037" i="26"/>
  <c r="D111" i="26"/>
  <c r="D299" i="26"/>
  <c r="F167" i="26"/>
  <c r="F103" i="26" s="1"/>
  <c r="D1261" i="26"/>
  <c r="D1293" i="26"/>
  <c r="D1301" i="26"/>
  <c r="D357" i="26"/>
  <c r="D355" i="26" s="1"/>
  <c r="D283" i="26"/>
  <c r="D395" i="26"/>
  <c r="D119" i="26"/>
  <c r="D127" i="26"/>
  <c r="D873" i="26"/>
  <c r="D937" i="26"/>
  <c r="D347" i="26"/>
  <c r="D633" i="26"/>
  <c r="D801" i="26"/>
  <c r="D665" i="26"/>
  <c r="D27" i="26"/>
  <c r="D25" i="26" s="1"/>
  <c r="D135" i="26"/>
  <c r="D291" i="26"/>
  <c r="D1673" i="26"/>
  <c r="D1619" i="26"/>
  <c r="E170" i="26"/>
  <c r="D1549" i="26"/>
  <c r="D1129" i="26"/>
  <c r="D1177" i="26"/>
  <c r="D1193" i="26"/>
  <c r="D1067" i="26"/>
  <c r="D237" i="26"/>
  <c r="D159" i="26"/>
  <c r="E167" i="26"/>
  <c r="D1437" i="26"/>
  <c r="D1501" i="26"/>
  <c r="D737" i="26"/>
  <c r="D1603" i="26"/>
  <c r="D1611" i="26"/>
  <c r="D387" i="26"/>
  <c r="D443" i="26"/>
  <c r="D857" i="26"/>
  <c r="D1643" i="26"/>
  <c r="D1075" i="26"/>
  <c r="D1245" i="26"/>
  <c r="D1517" i="26"/>
  <c r="D625" i="26"/>
  <c r="D1373" i="26"/>
  <c r="D1405" i="26"/>
  <c r="D833" i="26"/>
  <c r="D729" i="26"/>
  <c r="D1725" i="26"/>
  <c r="D411" i="26"/>
  <c r="D921" i="26"/>
  <c r="D929" i="26"/>
  <c r="D1113" i="26"/>
  <c r="D151" i="26"/>
  <c r="D331" i="26"/>
  <c r="D1357" i="26"/>
  <c r="D785" i="26"/>
  <c r="D793" i="26"/>
  <c r="D379" i="26"/>
  <c r="D475" i="26"/>
  <c r="D905" i="26"/>
  <c r="D953" i="26"/>
  <c r="D1161" i="26"/>
  <c r="D1169" i="26"/>
  <c r="D1635" i="26"/>
  <c r="D41" i="26"/>
  <c r="D307" i="26"/>
  <c r="D315" i="26"/>
  <c r="D1223" i="26"/>
  <c r="D1237" i="26"/>
  <c r="D1341" i="26"/>
  <c r="D1453" i="26"/>
  <c r="D1485" i="26"/>
  <c r="D1493" i="26"/>
  <c r="D769" i="26"/>
  <c r="D849" i="26"/>
  <c r="D713" i="26"/>
  <c r="D721" i="26"/>
  <c r="D459" i="26"/>
  <c r="D491" i="26"/>
  <c r="D499" i="26"/>
  <c r="D523" i="26"/>
  <c r="D547" i="26"/>
  <c r="D761" i="26"/>
  <c r="D889" i="26"/>
  <c r="D1687" i="26"/>
  <c r="D1105" i="26"/>
  <c r="D1145" i="26"/>
  <c r="D1185" i="26"/>
  <c r="D245" i="26"/>
  <c r="D253" i="26"/>
  <c r="D1325" i="26"/>
  <c r="D1365" i="26"/>
  <c r="D1469" i="26"/>
  <c r="D649" i="26"/>
  <c r="D515" i="26"/>
  <c r="D531" i="26"/>
  <c r="D913" i="26"/>
  <c r="D403" i="26"/>
  <c r="D199" i="26"/>
  <c r="D1277" i="26"/>
  <c r="D1389" i="26"/>
  <c r="D1421" i="26"/>
  <c r="D1429" i="26"/>
  <c r="D1533" i="26"/>
  <c r="D817" i="26"/>
  <c r="D681" i="26"/>
  <c r="D753" i="26"/>
  <c r="D1089" i="26"/>
  <c r="D1097" i="26"/>
  <c r="D363" i="26"/>
  <c r="D427" i="26"/>
  <c r="N426" i="26" s="1"/>
  <c r="D435" i="26"/>
  <c r="D507" i="26"/>
  <c r="D865" i="26"/>
  <c r="D1121" i="26"/>
  <c r="D1015" i="26"/>
  <c r="D991" i="26"/>
  <c r="D65" i="26"/>
  <c r="D89" i="26"/>
  <c r="D1209" i="26"/>
  <c r="E178" i="26"/>
  <c r="E175" i="26" s="1"/>
  <c r="D339" i="26"/>
  <c r="D1595" i="26"/>
  <c r="D371" i="26"/>
  <c r="D419" i="26"/>
  <c r="D177" i="26"/>
  <c r="D191" i="26"/>
  <c r="D1253" i="26"/>
  <c r="D1317" i="26"/>
  <c r="D1381" i="26"/>
  <c r="D1445" i="26"/>
  <c r="D1509" i="26"/>
  <c r="D641" i="26"/>
  <c r="D809" i="26"/>
  <c r="D841" i="26"/>
  <c r="D1627" i="26"/>
  <c r="D1736" i="26"/>
  <c r="D1733" i="26" s="1"/>
  <c r="H1733" i="26"/>
  <c r="D451" i="26"/>
  <c r="D83" i="26"/>
  <c r="D81" i="26" s="1"/>
  <c r="E41" i="26"/>
  <c r="D1059" i="26"/>
  <c r="D1285" i="26"/>
  <c r="D1349" i="26"/>
  <c r="D1413" i="26"/>
  <c r="D1477" i="26"/>
  <c r="D1541" i="26"/>
  <c r="D777" i="26"/>
  <c r="D673" i="26"/>
  <c r="D705" i="26"/>
  <c r="D17" i="26"/>
  <c r="D483" i="26"/>
  <c r="D539" i="26"/>
  <c r="D897" i="26"/>
  <c r="D1153" i="26"/>
  <c r="D1007" i="26"/>
  <c r="D73" i="26"/>
  <c r="D49" i="26"/>
  <c r="D229" i="26"/>
  <c r="D323" i="26"/>
  <c r="D1269" i="26"/>
  <c r="D1333" i="26"/>
  <c r="D1397" i="26"/>
  <c r="D1461" i="26"/>
  <c r="D1525" i="26"/>
  <c r="D657" i="26"/>
  <c r="D825" i="26"/>
  <c r="D697" i="26"/>
  <c r="D745" i="26"/>
  <c r="D467" i="26"/>
  <c r="D33" i="26"/>
  <c r="D881" i="26"/>
  <c r="D945" i="26"/>
  <c r="D1137" i="26"/>
  <c r="D1201" i="26"/>
  <c r="D57" i="26"/>
  <c r="D97" i="26"/>
  <c r="D1051" i="26"/>
  <c r="H1717" i="26" l="1"/>
  <c r="E106" i="26"/>
  <c r="I1739" i="26"/>
  <c r="D1720" i="26"/>
  <c r="D11" i="26"/>
  <c r="D9" i="26" s="1"/>
  <c r="D1741" i="26"/>
  <c r="H1739" i="26"/>
  <c r="D1667" i="26"/>
  <c r="D1717" i="26"/>
  <c r="D1590" i="26"/>
  <c r="D1232" i="26"/>
  <c r="D1229" i="26" s="1"/>
  <c r="D1217" i="26"/>
  <c r="D1215" i="26" s="1"/>
  <c r="D1081" i="26"/>
  <c r="D1029" i="26"/>
  <c r="D619" i="26"/>
  <c r="D617" i="26" s="1"/>
  <c r="D276" i="26"/>
  <c r="D275" i="26" s="1"/>
  <c r="G1739" i="26"/>
  <c r="D222" i="26"/>
  <c r="F1739" i="26"/>
  <c r="D223" i="26"/>
  <c r="D170" i="26"/>
  <c r="D167" i="26" s="1"/>
  <c r="D178" i="26"/>
  <c r="D175" i="26" s="1"/>
  <c r="E1739" i="26" l="1"/>
  <c r="D106" i="26"/>
  <c r="E1742" i="26"/>
  <c r="D1742" i="26" s="1"/>
  <c r="D1739" i="26" s="1"/>
  <c r="D1665" i="26"/>
  <c r="D1587" i="26"/>
  <c r="D983" i="26"/>
  <c r="D221" i="26"/>
  <c r="D104" i="26"/>
  <c r="D103" i="26" s="1"/>
  <c r="D1679" i="26" l="1"/>
</calcChain>
</file>

<file path=xl/sharedStrings.xml><?xml version="1.0" encoding="utf-8"?>
<sst xmlns="http://schemas.openxmlformats.org/spreadsheetml/2006/main" count="3647" uniqueCount="993">
  <si>
    <t>федеральный бюджет</t>
  </si>
  <si>
    <t>краевой бюджет</t>
  </si>
  <si>
    <t>местные бюджеты</t>
  </si>
  <si>
    <t>внебюджетные источники</t>
  </si>
  <si>
    <t>Тигильский муниципальный район</t>
  </si>
  <si>
    <t xml:space="preserve">мощность </t>
  </si>
  <si>
    <t>Итого</t>
  </si>
  <si>
    <t>наличие ПД</t>
  </si>
  <si>
    <t>статус</t>
  </si>
  <si>
    <t>переходящий</t>
  </si>
  <si>
    <t>соглашение</t>
  </si>
  <si>
    <t>2016 год, 3 года</t>
  </si>
  <si>
    <t>муниципальная</t>
  </si>
  <si>
    <t>Петропавловск-Камчатский городской округ</t>
  </si>
  <si>
    <t>2015 год, 2 года</t>
  </si>
  <si>
    <t>2014 год, 1 год</t>
  </si>
  <si>
    <t>2014 год, 2 года</t>
  </si>
  <si>
    <t>региональная</t>
  </si>
  <si>
    <t>Елизовский муниципальный район</t>
  </si>
  <si>
    <t>Мильковский муниципальный район</t>
  </si>
  <si>
    <t>2014 год, 3 года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</si>
  <si>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</si>
  <si>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</si>
  <si>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</si>
  <si>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застройщик (в отношении объектов Инвестиционной программы государственной собственности Камчатского края);</t>
  </si>
  <si>
    <t>общая стоимость выполняемых работ за весь период реализации инвестиционного проекта (в ценах соответствующих лет);</t>
  </si>
  <si>
    <t>форма собственности;</t>
  </si>
  <si>
    <t>наименование муниципального образования, на территории которого расположен объект Инвестиционной программы.</t>
  </si>
  <si>
    <t>2014 год</t>
  </si>
  <si>
    <t>Строительство детского сада на 220 мест в микрорайоне Центральный г.Вилючинска Камчатского края</t>
  </si>
  <si>
    <t>Вилючинский городской округ</t>
  </si>
  <si>
    <t>265 мест</t>
  </si>
  <si>
    <t>КГБУ "Служба заказчика Минстроя Камчатского края"</t>
  </si>
  <si>
    <t>1586,16 м2</t>
  </si>
  <si>
    <t>30 Гкал/час</t>
  </si>
  <si>
    <t>2015 год, 3 года</t>
  </si>
  <si>
    <t>220 мест</t>
  </si>
  <si>
    <t>Пенжинский муниципальный район</t>
  </si>
  <si>
    <t>Елизовское городское поселение</t>
  </si>
  <si>
    <t>Петропавловск_Камчатский городской округ</t>
  </si>
  <si>
    <t xml:space="preserve">муниципальная </t>
  </si>
  <si>
    <t>Строительство детского сада на 150 мест в р.п.Оссора Карагинского района (проектные работы)</t>
  </si>
  <si>
    <t>Карагинский муниципальный район</t>
  </si>
  <si>
    <t>42 койки</t>
  </si>
  <si>
    <t>2015 год, 5 лет</t>
  </si>
  <si>
    <t>500 посещений</t>
  </si>
  <si>
    <t>вновь начинаемый</t>
  </si>
  <si>
    <t>Детский сад в микрорайоне А-II северо-восточной части г.Петропавловска-Камчатского</t>
  </si>
  <si>
    <t>150 мест</t>
  </si>
  <si>
    <t>Олюторский муниципальный район</t>
  </si>
  <si>
    <t>2016 год, 2 года</t>
  </si>
  <si>
    <t>30 мест</t>
  </si>
  <si>
    <t>Строительство детского сада на 260 мест по ул. Дальневосточной, г. Петропавловск-Камчатский (в том числе проектные работы)</t>
  </si>
  <si>
    <t>Государственная программа Камчатского края «Социальное и экономическое развитие территории с особым статусом «Корякский округ» на период 2014-2018»</t>
  </si>
  <si>
    <t>Обеспечение доступным и комфортным жильем в рамках ликвидации аварийного жилищного фонда на территории Корякского округа</t>
  </si>
  <si>
    <t xml:space="preserve"> Алеутский муниципальный район </t>
  </si>
  <si>
    <t>Строительство ПС 110/10 кВ "Молодежная" (проектные работы)</t>
  </si>
  <si>
    <t>Строительство ПС 110/10 кВ "Тундровая" (проектные работы)</t>
  </si>
  <si>
    <t>Инженерная инфраструктура Камчатской краевой больницы (в том числе проектные работы)</t>
  </si>
  <si>
    <t>Строительство ПС 110/10 кВ "Сероглазка" (проектные работы)</t>
  </si>
  <si>
    <t xml:space="preserve">ГКП  "Единая дирекция по строительству" </t>
  </si>
  <si>
    <t xml:space="preserve">Сейсмоусиление здания жилого дома 18 по ул. Обороны 1854 года в г.Петропавловске-Камчатском </t>
  </si>
  <si>
    <t>Строительство детского сада по ул. Савченко, г.Петропавловск-Камчатский (в том числе проектные работы)</t>
  </si>
  <si>
    <t>Строительство детского сада по ул. Арсеньева, г.Петропавловск-Камчатский (проектные работы)</t>
  </si>
  <si>
    <t>Микрорайон жилой застройки в п. Лесной Елизовского муниципального района (в том числе проектные работы)</t>
  </si>
  <si>
    <t>Министерство транспорта и дорожного строительства Камчатского края</t>
  </si>
  <si>
    <t>2014 год, 4 года</t>
  </si>
  <si>
    <t>42,027 км, 339,05 п.м.</t>
  </si>
  <si>
    <t>КГКУ "Управление автомобильных дорог Камчатского края"</t>
  </si>
  <si>
    <t>3,124 км / 567,7 п.м.</t>
  </si>
  <si>
    <t>10,56 км / 79,5 п.м.</t>
  </si>
  <si>
    <t>3,627 км</t>
  </si>
  <si>
    <t>2017 год, 4 года</t>
  </si>
  <si>
    <t>0,3 км</t>
  </si>
  <si>
    <t>0,7 км</t>
  </si>
  <si>
    <t>1,2 км</t>
  </si>
  <si>
    <t>6 км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</si>
  <si>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</si>
  <si>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5 км</t>
  </si>
  <si>
    <t>18 км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</si>
  <si>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</si>
  <si>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2 км \
120.4 п.м.</t>
  </si>
  <si>
    <t>10 км</t>
  </si>
  <si>
    <t>Реконструкция автомобильной дороги Елизово - Паратунка на кольцевой развязке км 12+700</t>
  </si>
  <si>
    <t>Министерство ЖКХ и энергетики Камчатского края</t>
  </si>
  <si>
    <t>5,1 Гкал/час</t>
  </si>
  <si>
    <t>6 Гкал/час</t>
  </si>
  <si>
    <t>3 Гкал/сут</t>
  </si>
  <si>
    <t>2016 год, 4 года</t>
  </si>
  <si>
    <t>3187пм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</si>
  <si>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</si>
  <si>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3,05 км</t>
  </si>
  <si>
    <t>7340 пм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</si>
  <si>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</si>
  <si>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Министерство сельского хозяйства, пищевой и перерабатывающей промышленности Камчатского края</t>
  </si>
  <si>
    <t>400 мест</t>
  </si>
  <si>
    <t>расход воды от 0 до 9 м3/сут</t>
  </si>
  <si>
    <t>Тигильского муниципального района</t>
  </si>
  <si>
    <t>Министерство земельных и имущественных отношений Камчатского края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</si>
  <si>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</si>
  <si>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Министерство спорта и молодежной политики Камчатского края</t>
  </si>
  <si>
    <t>Усть-Большерецкий муниципальный район</t>
  </si>
  <si>
    <t>Строительство универсальных крытых и открытых объектов спорта на базе общеобразовательных учреждений в Камчатском крае</t>
  </si>
  <si>
    <t>Создание инфраструктуры для занятий сноубордом и фристайлом</t>
  </si>
  <si>
    <t>1485,6м2</t>
  </si>
  <si>
    <t>Министерство специальных программ и по делам казачества Камчатского края</t>
  </si>
  <si>
    <t>Агентство по ветеринарии Камчатского края</t>
  </si>
  <si>
    <t xml:space="preserve"> 5 ям</t>
  </si>
  <si>
    <t>КГБУ "Елизовская районная станция по борьбе с болезнями животных"</t>
  </si>
  <si>
    <t>Министерство здравоохранения Камчатского края</t>
  </si>
  <si>
    <t xml:space="preserve">Строительство ФОК с. Тиличики, с. Хаилино, с. Тымлат </t>
  </si>
  <si>
    <t xml:space="preserve">Строительство котельных в Вилючинском городском округе, Камчатский край (проектные работы) </t>
  </si>
  <si>
    <t>Строительство АЦТП "Ленинградская" и закольцовка тепловых сетей ТЭЦ-1 и ТЭЦ-2 по ул. Набережная до КД13 от УТС-3 по ул. Максутова</t>
  </si>
  <si>
    <t xml:space="preserve">Реконструкция системы теплоснабжения с переводом на автоматизированные миникотельные на жидком топливе в с. Каменское Пенжинского  района (2-й этап)     </t>
  </si>
  <si>
    <t>Реконструкция системы водоотведения и строительство очистных сооружений с. Запорожье Усть-Большерецкого муниципального района (проектные работы)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</si>
  <si>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</si>
  <si>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 xml:space="preserve">Строительство автозимника продленного действия с. Анавгай - пгт. Палана на участке км 308 - км 350 </t>
  </si>
  <si>
    <t xml:space="preserve">Строительство автозимника продленного действия с. Анавгай - п. Палана на участке км 0 - км 16 </t>
  </si>
  <si>
    <t xml:space="preserve">Разработка типового проекта автостанции (автостанция в с Мильково) </t>
  </si>
  <si>
    <t>Котельная на ул. Советская в с.Никоаевка Елизовского района Камчатского края</t>
  </si>
  <si>
    <t>Строительство котельной в с. 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</si>
  <si>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Реконструкция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</si>
  <si>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</si>
  <si>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</si>
  <si>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Министерство специального программ и по делам казачества Камчатского края</t>
  </si>
  <si>
    <t>Министерство образования и науки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</si>
  <si>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</si>
  <si>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"Развитие здравоохранения Камчатского края на 2014-2020 годы"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</si>
  <si>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</si>
  <si>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</si>
  <si>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</si>
  <si>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</si>
  <si>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Строительство Камчатской краевой больницы</t>
  </si>
  <si>
    <t>510 коек/150 посещений в смену</t>
  </si>
  <si>
    <t>ГБУЗ "Камчатская краевая больница им. А.С. Лукашевского"</t>
  </si>
  <si>
    <t>Государственная программа Камчатского края  "Развитие образования в Камчатском крае на 2014-2016 годы"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</si>
  <si>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</si>
  <si>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</si>
  <si>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Сейсмоусиление зданий центра ГБУЗ "Камчатский краевой психоневрологический диспансер" по ул. Карагинская,22 в г.Петропавловске-Камчатском</t>
  </si>
  <si>
    <t>Сейсмоусиление здания КГБОУ ДПОРК "Камчатский учебно-методический центр" по ул. Савченко, 8/1 в г.Петропавловске-Камчатском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</si>
  <si>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</si>
  <si>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</si>
  <si>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 xml:space="preserve">Строительство котельной села Сосновка (в том числе проектные работы)    </t>
  </si>
  <si>
    <t>Разработка схемы водоснабжения и водоотведения сельского поселения "село Лесная" Тигильского района</t>
  </si>
  <si>
    <t>Реконструкция станции 2-го подъема и ЗРУ - 6 кВ "Авачинского водозабора" (проектные работы)</t>
  </si>
  <si>
    <t>Реконструкция сетей холодного водоснабжения ул.Нагорная с.Эссо Быстринского района Камчатского края (проектные работы)</t>
  </si>
  <si>
    <t>Реконструкция системы ХВС в селе Тымлат Карагинского района (проектные работы)</t>
  </si>
  <si>
    <t>Станция второго подъема водозабора и реконструкция скважины №4, с Тиличики Олюторского района Камчатский край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</si>
  <si>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</si>
  <si>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</si>
  <si>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Реконструкция здания дома культуры под этнокультурный центр в с. Никольское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</si>
  <si>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</si>
  <si>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Строительство здания горнолыжной базы "Красная сопка" в г. Петропавловске-Камчатском</t>
  </si>
  <si>
    <t>Государственная программа Камчатского края "Развитие транспортной системы в Камчатском крае на 2014-2025 годы"</t>
  </si>
  <si>
    <t>Реконструкция инженерного сооружения "Мост через р. Микижа с. Паратунка" (в том числе разработка проектной документации)</t>
  </si>
  <si>
    <t>Реконструкция автомобильной дороги общего пользования местного значения подъезд к ул. Невельского с. Паратунка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</si>
  <si>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</si>
  <si>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</si>
  <si>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</si>
  <si>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Строительство помещений ветеринарных лечебниц в п. Нагорный и с. Николаевка Елизовского района</t>
  </si>
  <si>
    <t>способ финансового обеспечения осуществления капитальных вложений.</t>
  </si>
  <si>
    <t>200 мест</t>
  </si>
  <si>
    <t>260 мест</t>
  </si>
  <si>
    <t>срок ввода в эксплуатацию и нормативный срок реализации объекта Инвестиционной программы;</t>
  </si>
  <si>
    <t>Дворец бракосочетания в г. Петропавловске-Камчатском</t>
  </si>
  <si>
    <t>7846,8 м2</t>
  </si>
  <si>
    <t xml:space="preserve"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</t>
  </si>
  <si>
    <t>Сооружение центральный тепловой пункт № 334 и 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</si>
  <si>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Микрорайон жилой застройки в п. Красный Елизовского муниципального района (в том числе проектные работы)</t>
  </si>
  <si>
    <r>
      <t>Сейсмоусиление здания КГБУ "Корякская централизованная библиотечная система им.Кеккетына" по ул.50-летия Камчатского комсомола, 1 в пгт</t>
    </r>
    <r>
      <rPr>
        <b/>
        <i/>
        <sz val="12"/>
        <color rgb="FFFF0000"/>
        <rFont val="Times New Roman"/>
        <family val="1"/>
        <charset val="204"/>
      </rPr>
      <t>.</t>
    </r>
    <r>
      <rPr>
        <b/>
        <i/>
        <sz val="12"/>
        <color theme="1"/>
        <rFont val="Times New Roman"/>
        <family val="1"/>
        <charset val="204"/>
      </rPr>
      <t xml:space="preserve"> Палана (проектные работы)</t>
    </r>
  </si>
  <si>
    <t>Микрорайон жилой застройки в районе Северо-Восточного шоссе в г.Петропавловска-Камчатского (2 очередь) 1 этап</t>
  </si>
  <si>
    <t>Микрорайон жилой застройки в районе Северо-Восточного шоссе в г.Петропавловска-Камчатского (2 очередь) 2 этап</t>
  </si>
  <si>
    <t>Группа жилой застройки в границах ул. Свердлова и ул. Хуторская в г. Елизово Камчатского края (проектные работы)</t>
  </si>
  <si>
    <t>Строительство корпуса паллиативной медицинской помощи на 80 коек (в том числе проектные работы)</t>
  </si>
  <si>
    <t>Строительство нового корпуса КГАУ СЗ "Паратунский дом-интернат для престарелых и инвалидов" п. Термальный. (проектные работы)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</si>
  <si>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</si>
  <si>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Государственная программа Камчатского края "Развитие культуры в Камчатском крае на 2014-2018 годы"</t>
  </si>
  <si>
    <t>Строительство Камчатской краевой детской библиотеки (проектные работы)</t>
  </si>
  <si>
    <t>Камчатский теарт кукол г.Петропавловск-Камчатский</t>
  </si>
  <si>
    <t>152 места</t>
  </si>
  <si>
    <t>Микрорайон жилой застройки между п. Дальний и п. Заозерный в г.Петропавловске-Камчатском (в том числе проектные работы)</t>
  </si>
  <si>
    <t xml:space="preserve">Проектирование реконструкции автомобильной дороги Петропавловск-Камчатский - Мильково на участке км 106 - км 112 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</si>
  <si>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</si>
  <si>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Проектирование реконструкции автомобильной дороги Петропавловск-Камчатский - Мильково на участке км 152- км 170</t>
  </si>
  <si>
    <t>Проектирование реконструкции автомобильной дороги Петропавловск-Камчатский - Мильково на участке км 231 - км 249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</si>
  <si>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</si>
  <si>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 xml:space="preserve">Проектирование строительства автозимника продленного действия с. Анавгай - п. Палана на участке км 230 - км 240 </t>
  </si>
  <si>
    <t xml:space="preserve">Проектирование строительства автозимника продленного действия с. Анавгай - п. Палана на участке км 0 - км 16 </t>
  </si>
  <si>
    <t>Проектирование реконструкции автомобильной дороги Елизово - Паратунка на кольцевой развязке км 12+700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</si>
  <si>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</si>
  <si>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Реконструкция автомобильной дороги "Садовое кольцо-подъезд к СНТ "БАМ" (в том числе разработка проектной документации)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</si>
  <si>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</si>
  <si>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Реконструкция автомобильной дороги общего пользования местного значения"Петропавловск-Камчатский - Мильково 56 км. - Березняки" (в том числе разработка проектной документации)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</si>
  <si>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 Начики), в том числе разработка проектной документации</t>
  </si>
  <si>
    <t xml:space="preserve">Реконструкция автомобильной дороги Петропавловск-Камчатский - Мильково на участке км 106 - км 112 </t>
  </si>
  <si>
    <t xml:space="preserve">Строительство автозимника продленного действия с. Анавгай - п. Палана на участке км 230 - км 240 </t>
  </si>
  <si>
    <t>Реконструкция автомобильной дороги Петропавловск-Камчатский - Мильково на участке км 249 - км 260</t>
  </si>
  <si>
    <t>Строительство тепловой сети и автоматизированной котельной мощностью 12,9 Гкал/час (15 МВт) на газовом топливе (аварийное - дизельное топливо) для пос. Пионерский, ул. Зеленая,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</si>
  <si>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- дизельное топливо) для п. Светлый, ул. Луговая, Пионерского сельского поселения (в том числе проектные работы)</t>
  </si>
  <si>
    <t>Строительство тепловой сети и автоматизированной котельной мощностью 0,33 Гкал/час (0,38 МВт) на газовом топливе (аварийное - дизельное топливо) для объекта "Очистные сооружения",пос. Пионерский,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</si>
  <si>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- дизельное топливо) для пос. Крутобереговый,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</si>
  <si>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- дизельное топливо) для п. Светлый, ул. Мира, Пионерского сельского поселения (в том числе проектные работы)</t>
  </si>
  <si>
    <t xml:space="preserve">Строительство автоматической модульной котельной на газовом топливе № 3 "16км" п. Новый </t>
  </si>
  <si>
    <t xml:space="preserve">Строительство автоматической модульной котельной на газовом топливе № 1 "20км" п. Нагорный 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</si>
  <si>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</si>
  <si>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Строительство наружного водопровода в с. Пиначево Раздольненского сельского поселения</t>
  </si>
  <si>
    <t xml:space="preserve">Водопроводные сети системы холодного водоснабжения с присоединением к центральному водоводу в сельском поселении «село Усть-Хайрюзово» (капитальное строительство)
</t>
  </si>
  <si>
    <t>Строительство комплекса многоквартирных домов в жилом районе Приморский города Вилючинска Камчатского края (проектные работы)</t>
  </si>
  <si>
    <t>Котельная, работающая по инновационной технологии сжигания топлива в псевдосжиженном слое катализатора в с. Шаромы Мильковского района Камчатского края (проектные работы)</t>
  </si>
  <si>
    <t>Водоснабжение села Соболево на территории Соболевского муниципального района Камчатского края (проектные работы)</t>
  </si>
  <si>
    <t>Соболевский муниципальный район</t>
  </si>
  <si>
    <t>Строительство хранилища техники на базе краевого резерва КГКУ "ЦОД", расположенного по адресу: Камчатский край, Елизовский район, п. Пионерский, р-н 15 км автомобильной дороги Петропавловск-Камчатский - Елизово</t>
  </si>
  <si>
    <t>Реконструкция автомобильной дороги Петропавловск-Камчатский - Мильково на участке км 231 - км 249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</si>
  <si>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</si>
  <si>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</t>
  </si>
  <si>
    <t>Министерство жилищно-коммунального хозяйства и энергетики Камчатского края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</si>
  <si>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детей и не менее 3-х одновременно рожденных детей, и одиноких матерей, имеющих не более 3-х детей проживающих в Камчатском крае</t>
  </si>
  <si>
    <t>Инвестиционная программа Камчатского края на 2014 год и на плановый период 2015-2016 годов и прогнозный период 2017-2018 годов</t>
  </si>
  <si>
    <t>Приложение</t>
  </si>
  <si>
    <t>к постановлению Правительства Камчатского края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</si>
  <si>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</si>
  <si>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Приобретение (строитеьство) жилых помещений в целях формирования специализированного жилищного фонда Камчатского края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</si>
  <si>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</si>
  <si>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Модернизация стадиона "Спартак" в г.Петропавловск-Камчатский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</si>
  <si>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</si>
  <si>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 Петропавловск-Камчатский, просп. Циолковского, д. 50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</si>
  <si>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</si>
  <si>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Приобретение грузопассажирского судна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</si>
  <si>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</si>
  <si>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</si>
  <si>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</si>
  <si>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</si>
  <si>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</si>
  <si>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</si>
  <si>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</si>
  <si>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</si>
  <si>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</si>
  <si>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</si>
  <si>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</si>
  <si>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</si>
  <si>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</si>
  <si>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</si>
  <si>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</t>
  </si>
  <si>
    <t>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</si>
  <si>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</si>
  <si>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</si>
  <si>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</si>
  <si>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</si>
  <si>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</si>
  <si>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</si>
  <si>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</si>
  <si>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</si>
  <si>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</si>
  <si>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</si>
  <si>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</si>
  <si>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</si>
  <si>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Строительство сельского учебного комплекса в с Усть-Хайрюзово Тигильского района</t>
  </si>
  <si>
    <t>Центр работы с одаренными детьми  КГБОУ "Центр образования "Эврика" (проектные работы)</t>
  </si>
  <si>
    <t>Строительство детского сада на 200 мест в  п. Ключи Усть-Камчатского района (проектные работы)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</si>
  <si>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</si>
  <si>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</si>
  <si>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</si>
  <si>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</si>
  <si>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</si>
  <si>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</si>
  <si>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</si>
  <si>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</si>
  <si>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</si>
  <si>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</si>
  <si>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</si>
  <si>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</si>
  <si>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</si>
  <si>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</si>
  <si>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</si>
  <si>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</si>
  <si>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</si>
  <si>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</si>
  <si>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</si>
  <si>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</si>
  <si>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</si>
  <si>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</si>
  <si>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</si>
  <si>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</si>
  <si>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</si>
  <si>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</si>
  <si>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</si>
  <si>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</si>
  <si>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</si>
  <si>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</si>
  <si>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</si>
  <si>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</si>
  <si>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</si>
  <si>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</si>
  <si>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</si>
  <si>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</si>
  <si>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</si>
  <si>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</si>
  <si>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4.34.</t>
  </si>
  <si>
    <t>5.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</si>
  <si>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</si>
  <si>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</si>
  <si>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Реконструкция (сейсмоукрепление) и обследование здания Краевого государственного автономного учреждения дополнительного образования детей "Специализированной детско-юношеская спортивная школа олимпийского резерва по плаванию".</t>
  </si>
  <si>
    <t xml:space="preserve">Сейсмоусиление здания школы № 8 по ул. Давыдова 15, в г.Петропавловске-Камчатском </t>
  </si>
  <si>
    <t>Сейсмоусиление здания КГБОУ СПО "Камчатский колледж искусств" по пр. Рыбаков, 7 в г.Петропавловске-Камчатский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</si>
  <si>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</si>
  <si>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</si>
  <si>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</si>
  <si>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</si>
  <si>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</si>
  <si>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</si>
  <si>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</si>
  <si>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</si>
  <si>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</si>
  <si>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</si>
  <si>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</si>
  <si>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</si>
  <si>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</si>
  <si>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</si>
  <si>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</si>
  <si>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</si>
  <si>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</si>
  <si>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</si>
  <si>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</si>
  <si>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</si>
  <si>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</si>
  <si>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</si>
  <si>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</si>
  <si>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</si>
  <si>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</si>
  <si>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</si>
  <si>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</si>
  <si>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</si>
  <si>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</si>
  <si>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</si>
  <si>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</si>
  <si>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</si>
  <si>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</si>
  <si>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t>5.34.</t>
  </si>
  <si>
    <t>5.35.</t>
  </si>
  <si>
    <t>5.36.</t>
  </si>
  <si>
    <t>5.37.</t>
  </si>
  <si>
    <t>5.38.</t>
  </si>
  <si>
    <t>5.39.</t>
  </si>
  <si>
    <t>5.40.</t>
  </si>
  <si>
    <t>5.41.</t>
  </si>
  <si>
    <t>5.42.</t>
  </si>
  <si>
    <t>5.43.</t>
  </si>
  <si>
    <t>5.44.</t>
  </si>
  <si>
    <t>8.</t>
  </si>
  <si>
    <t>8.1.</t>
  </si>
  <si>
    <t>8.2.</t>
  </si>
  <si>
    <t>8.3.</t>
  </si>
  <si>
    <t>8.4.</t>
  </si>
  <si>
    <t>Строительство очистных сооружений в с. Тигиль Тигильского района (проектные работы)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</si>
  <si>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ул.Линейнаяв в с. Эссо Быстринского района Камчатского края (проектные работы)</t>
  </si>
  <si>
    <t>Сети теплоснабжения  в с.Анавгай Быстринского района Камчатского края (проектные работы)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</si>
  <si>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года. с. Тигиль Тигильского муниципального района</t>
  </si>
  <si>
    <t>Строительство котельной в п. Сокоч Елизовского района Камчатского края (в том числе проектные работы)</t>
  </si>
  <si>
    <t>Строительство новой котельной КТУ - 4.5 Гкал № 1 на газовом топливе (резервное - уголь) для п. Лесной Новолесновского сельского поселения</t>
  </si>
  <si>
    <t>Реконструкция системы теплоснабжения в с. Слаутное Пенжинского района Камчатского края со строительством новой котельной, работающей по инновационной технологии сжигания топлива в псевдосжиженном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</si>
  <si>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Проектирование и строительство учебной башни в п.Усть-Камчатск Усть-Камчатского муниципального района</t>
  </si>
  <si>
    <t>9.</t>
  </si>
  <si>
    <t>9.1.</t>
  </si>
  <si>
    <t>10.</t>
  </si>
  <si>
    <t>10.1.</t>
  </si>
  <si>
    <t>11.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</si>
  <si>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</si>
  <si>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</si>
  <si>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</si>
  <si>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</si>
  <si>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</si>
  <si>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</si>
  <si>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</si>
  <si>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</si>
  <si>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</si>
  <si>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</si>
  <si>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</si>
  <si>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</si>
  <si>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</si>
  <si>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</si>
  <si>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</si>
  <si>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</si>
  <si>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Реконструкция инфраструктуры горнолыжного и лыжного комплексов Камчатского края (горнолыжная база "Морозная" г.Елизово)</t>
  </si>
  <si>
    <t>13.</t>
  </si>
  <si>
    <t>13.1.</t>
  </si>
  <si>
    <t>15.</t>
  </si>
  <si>
    <t>15.1.</t>
  </si>
  <si>
    <t>15.2.</t>
  </si>
  <si>
    <t>Реконструкция и капитальный ремонт магистральной улицы общегородского значения ул.Вулканная-ул.Чубарова (от поста ГИБДД до пересечения с пр. Победы) в г.Петропавловске-Камчатском</t>
  </si>
  <si>
    <t xml:space="preserve">Строительство, в том числе разработка проектной документации автовокзала в г.Петропавловск-Камчатском </t>
  </si>
  <si>
    <t>Реконструкция автомобильной дороги общего пользования местного значения п. 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</si>
  <si>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Реконструкция автомобильной дороги общего пользования местного значения (ул. "Вилюйская-ул. Спартака Мячина-ул. Пограничная", г. Елизово)</t>
  </si>
  <si>
    <t>Строительство школы на 400 мест в с. Эссо Быстринского района</t>
  </si>
  <si>
    <t>Мильковкий муниципальный район</t>
  </si>
  <si>
    <t>бюджетные инвестиции</t>
  </si>
  <si>
    <t>водопровод- 12,739 км, канализация -8,747 км</t>
  </si>
  <si>
    <t xml:space="preserve">260 мест </t>
  </si>
  <si>
    <t>180 мест</t>
  </si>
  <si>
    <t>325 учащихся</t>
  </si>
  <si>
    <t>100 мест</t>
  </si>
  <si>
    <t>0,6 га</t>
  </si>
  <si>
    <t>4350 м2</t>
  </si>
  <si>
    <t xml:space="preserve">1176,0 м2, </t>
  </si>
  <si>
    <t>9261,9 м2</t>
  </si>
  <si>
    <t>4280,0 м2</t>
  </si>
  <si>
    <t>4638,5 м2</t>
  </si>
  <si>
    <t>4251,3 м2</t>
  </si>
  <si>
    <t>919,4 м2</t>
  </si>
  <si>
    <t>2565,4 м2</t>
  </si>
  <si>
    <t>7325,34 м2</t>
  </si>
  <si>
    <t>20553,2 м2</t>
  </si>
  <si>
    <t>720,6 м2</t>
  </si>
  <si>
    <t>12374,4 м2</t>
  </si>
  <si>
    <t>250 мест</t>
  </si>
  <si>
    <t>ПС 110/10 кВ</t>
  </si>
  <si>
    <t>130 мест</t>
  </si>
  <si>
    <t xml:space="preserve">2900,0 м2 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</si>
  <si>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</si>
  <si>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 xml:space="preserve"> -</t>
  </si>
  <si>
    <t>Концессионное Соглашение №1  от 30.08.2012</t>
  </si>
  <si>
    <t>3,0 Гкал/час</t>
  </si>
  <si>
    <t>Концессионное Соглашение от 28.04.2012</t>
  </si>
  <si>
    <t>2021 год, 8 лет</t>
  </si>
  <si>
    <t>30 000 м3/сут</t>
  </si>
  <si>
    <t>Соглашение от 13.01.2014 № 11-ПК</t>
  </si>
  <si>
    <t>2018 год, 5 лет</t>
  </si>
  <si>
    <t>300 м3/сут</t>
  </si>
  <si>
    <t>Соглашение от 13.01.2014 № 14-А</t>
  </si>
  <si>
    <t>6 кВ</t>
  </si>
  <si>
    <t>Соглашение от 13.01.2014 № 5-ЕГП</t>
  </si>
  <si>
    <t>4 645 п.м.</t>
  </si>
  <si>
    <t>Соглашение от 11.03.2014 № 132-Б</t>
  </si>
  <si>
    <t>2017 год, 3 года</t>
  </si>
  <si>
    <t>400 м3/сут</t>
  </si>
  <si>
    <t xml:space="preserve"> Карагинский муниципальный район</t>
  </si>
  <si>
    <t>9 кг/см2</t>
  </si>
  <si>
    <t>Дополнительное Соглашение №1 11.03.2014 к Соглашению от 13.01.2014 № 12-ОЛ</t>
  </si>
  <si>
    <t>500 м3/сут.</t>
  </si>
  <si>
    <t>5 980 п.м.</t>
  </si>
  <si>
    <t>66 000 м3/сут; 
4 000 п.м.</t>
  </si>
  <si>
    <t>129,7  Гкал/сут</t>
  </si>
  <si>
    <t>Вилючинский городской окргу</t>
  </si>
  <si>
    <t>Соглашение от 13.01.2014 № 7-В</t>
  </si>
  <si>
    <t>12,9 Гкал/час</t>
  </si>
  <si>
    <t>Дополнительное соглашение от 07.04.2014 №1 к Соглашению от 13.01.2014 №6-Пион№</t>
  </si>
  <si>
    <t>0,86 Гкал/час</t>
  </si>
  <si>
    <t>0,33 Гкал/час</t>
  </si>
  <si>
    <t>Дополнительное соглашение от 11.03.2014 №1 к Соглашению от 13.01.2014 №8-М</t>
  </si>
  <si>
    <t>11 624,7 п.м.</t>
  </si>
  <si>
    <t>Соглашение  от 13.01.2014 № 9-Анавгай</t>
  </si>
  <si>
    <t>2019 год, 6 лет</t>
  </si>
  <si>
    <t>Соглашение от 13.01.2014 № 12-Ол</t>
  </si>
  <si>
    <t>5,5 Гкал/час</t>
  </si>
  <si>
    <t xml:space="preserve">    -</t>
  </si>
  <si>
    <t>85 Гкал/час</t>
  </si>
  <si>
    <t>3 гкал/час</t>
  </si>
  <si>
    <t>Дополнительное Соглашение №1 от 11.03.2014  к Соглашению от  13.01.2014 №4-Ник</t>
  </si>
  <si>
    <t>3 Гкал/час</t>
  </si>
  <si>
    <t>Дополнительное соглашение №1 к Соглашению от 13.01.2014 №8-М</t>
  </si>
  <si>
    <t>4,52 Гкал/час</t>
  </si>
  <si>
    <t>4,5 Гкал/час</t>
  </si>
  <si>
    <t>Концессионное Соглашение от 02.07.2012</t>
  </si>
  <si>
    <t xml:space="preserve">50 000 м3/сут; 
</t>
  </si>
  <si>
    <t>225 м3/сут</t>
  </si>
  <si>
    <t>Соглашение от 13.01.2014 № 15-Зап</t>
  </si>
  <si>
    <t>16 км.</t>
  </si>
  <si>
    <t>до 10 тыс. человек в сутки</t>
  </si>
  <si>
    <t>10,56 км</t>
  </si>
  <si>
    <t>12 км</t>
  </si>
  <si>
    <t>16 км</t>
  </si>
  <si>
    <t>3,7 км</t>
  </si>
  <si>
    <t>6,6 км</t>
  </si>
  <si>
    <t>0,6 км</t>
  </si>
  <si>
    <t>1,738 км</t>
  </si>
  <si>
    <t>140 м</t>
  </si>
  <si>
    <t>12 600 м.кв.</t>
  </si>
  <si>
    <t>5 811 м.кв.</t>
  </si>
  <si>
    <t>2 341 м.кв.</t>
  </si>
  <si>
    <t>509 м</t>
  </si>
  <si>
    <t>до 250 чел в сутки</t>
  </si>
  <si>
    <t>Строительство педиатрического корпуса на 40 коек и 40 посещений ГБУЗ "Камчатский краевой психоневрологический диспансер" в г. Петропавловск-Камчатский (проектные работы)</t>
  </si>
  <si>
    <t>Предоставление жилья отдельным категориям граждан, установленным Федеральным законом от 12.01.1995 № 5-ФЗ "О ветеранах", Указом Президента Российской Федерации от 07.05.2009 № 714 "Об обеспечении жильем ветеранов Великой Отечественной войны 1941-1945 годов", постановлением Правительства Камчатского края от 11.02.2009 №70-П "О форме и порядке предоставления меры социальной поддержки по обеспечению отдельной категории грждан нуждающихся в улучшении жилищных условий"</t>
  </si>
  <si>
    <t>3.5.</t>
  </si>
  <si>
    <t xml:space="preserve">Министерство социального развития и труда Камчатского края </t>
  </si>
  <si>
    <t>Приобретение помещения для открытия кризисного центра для женщин с детьми пострадавшими от жестокого обращения</t>
  </si>
  <si>
    <t xml:space="preserve">Техническое перевооружение основного оборудования объекта "Сооружение котельная № 1" (в том числе проектные работы)    </t>
  </si>
  <si>
    <t>4.35.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</si>
  <si>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</si>
  <si>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80 коек</t>
  </si>
  <si>
    <t xml:space="preserve">положительное заключение гос. экспертизы от 01.04.2008 № 41-1-5-0025-08 </t>
  </si>
  <si>
    <t xml:space="preserve">Елизовский муниципальный район  </t>
  </si>
  <si>
    <t>40 коек, 40 посещений</t>
  </si>
  <si>
    <t>елизовский район</t>
  </si>
  <si>
    <t>3 шт</t>
  </si>
  <si>
    <t>14 шт</t>
  </si>
  <si>
    <t>КГБУ "Служба заказчика Министерства строительства Камчатского края"</t>
  </si>
  <si>
    <t>40 коек</t>
  </si>
  <si>
    <t>2017 год, 5 лет</t>
  </si>
  <si>
    <t>188 956,44 тыс рублей</t>
  </si>
  <si>
    <t>2018 год, 6 лет</t>
  </si>
  <si>
    <t>129 920,63 тыс.рублей</t>
  </si>
  <si>
    <t>14 000,00 тыс.рублей</t>
  </si>
  <si>
    <t>68 057,21 тыс.рублей</t>
  </si>
  <si>
    <t>535 563,058 тыс.рублей</t>
  </si>
  <si>
    <t>10 000,00 тыс.рублей</t>
  </si>
  <si>
    <t>КГБОУ НПО "Профессиональное училище № 3"</t>
  </si>
  <si>
    <t>298 504,75 тыс.рублей</t>
  </si>
  <si>
    <t>412 763,08 тыс.рублей</t>
  </si>
  <si>
    <t>158 868,00 тыс.рублей</t>
  </si>
  <si>
    <t>49 057,72 тыс.рублей</t>
  </si>
  <si>
    <t>5 200,00 тыс.рублей</t>
  </si>
  <si>
    <t>65 179,05 тыс.рублей</t>
  </si>
  <si>
    <t>260 728,21 тыс.рублей</t>
  </si>
  <si>
    <t>323 273,61 тыс.рублей</t>
  </si>
  <si>
    <t>134 543,00 тыс.рублей</t>
  </si>
  <si>
    <t>61 600,00 тыс.рублей</t>
  </si>
  <si>
    <t>253 200,00 тыс.рублей</t>
  </si>
  <si>
    <t>101 500,00 тыс.рублей</t>
  </si>
  <si>
    <t>администрации муниципальных образований Камчатского края</t>
  </si>
  <si>
    <t>1 699 855,75 тыс.рублей</t>
  </si>
  <si>
    <t>631 931,6 тыс.рублей</t>
  </si>
  <si>
    <t>500 512,30 тыс. рублей</t>
  </si>
  <si>
    <t xml:space="preserve">администрация Алеутского муниципального района </t>
  </si>
  <si>
    <t>6 565,66 тыс. рублей</t>
  </si>
  <si>
    <t>76 522,51 тыс.рублей</t>
  </si>
  <si>
    <t>51 980,33 тыс. рублей</t>
  </si>
  <si>
    <t>45 434, 63 тыс.рублей</t>
  </si>
  <si>
    <t>52 252, 33 тыс.рублей</t>
  </si>
  <si>
    <t>5 824,50 тыс.рублей</t>
  </si>
  <si>
    <t>19 700,00 тыс.рублей</t>
  </si>
  <si>
    <t>6 334,00 тыс.рублей</t>
  </si>
  <si>
    <t>60 361,29 тыс.рублей</t>
  </si>
  <si>
    <t>18 342,31 тыс.рублей</t>
  </si>
  <si>
    <t>360 221,99 тыс.рублей</t>
  </si>
  <si>
    <t>27 800,00 тыс.рублей</t>
  </si>
  <si>
    <t>субсидия</t>
  </si>
  <si>
    <t>Алеутский муниципальный район</t>
  </si>
  <si>
    <t>кол. чел./мес. с 20 до 240</t>
  </si>
  <si>
    <t>36 325,42 тыс.рублей</t>
  </si>
  <si>
    <t>администрация  Елизовского муниципального района</t>
  </si>
  <si>
    <t>24 950,00 тыс.рублей</t>
  </si>
  <si>
    <t>администарция Новоавачинского сельского поселения</t>
  </si>
  <si>
    <t>администрация Николаевского сельского поселения</t>
  </si>
  <si>
    <t xml:space="preserve"> 2015 год, 2 года</t>
  </si>
  <si>
    <t>ГУП "Камчатэнегосервис"</t>
  </si>
  <si>
    <t>265 254,68 тыс.рублей</t>
  </si>
  <si>
    <t>233 300,47 тыс.рублей</t>
  </si>
  <si>
    <t xml:space="preserve"> администрация Вилючинского городского округа</t>
  </si>
  <si>
    <t>администрация Петропавловск-Камчатского городского округа</t>
  </si>
  <si>
    <t>6 527,80 тыс.рублей</t>
  </si>
  <si>
    <t>администрация Усть-Камчатского муниципального района</t>
  </si>
  <si>
    <t>бюджетная инвестиции</t>
  </si>
  <si>
    <t>114 316,90 тыс. рублей</t>
  </si>
  <si>
    <t>администрация Вилючинского городского округа</t>
  </si>
  <si>
    <t>администрация Елизовского городского поселения</t>
  </si>
  <si>
    <t>174 830,87 тыс.рублей</t>
  </si>
  <si>
    <t>1 534 537,15 тыс.рублей</t>
  </si>
  <si>
    <t>1 128 791,00 тыс.рублей</t>
  </si>
  <si>
    <t>1 900 000 тыс.рублей</t>
  </si>
  <si>
    <t>40 505,05 тыс.рублей</t>
  </si>
  <si>
    <t>69 325,96 тыс.рублей</t>
  </si>
  <si>
    <t>406 009,99 тыс.рублей</t>
  </si>
  <si>
    <t>администрация Никольского сельского поселения</t>
  </si>
  <si>
    <t>117 253,45 тыс.рублей</t>
  </si>
  <si>
    <t>администрация Елизовского муниципального района</t>
  </si>
  <si>
    <t>администрация Быстринского муниципального района</t>
  </si>
  <si>
    <t>администрация сельского поселения "село Тымлат"</t>
  </si>
  <si>
    <t>16 416,02 тыс.рублей</t>
  </si>
  <si>
    <t>82 324,77 тыс.рублей</t>
  </si>
  <si>
    <t>администрация Олюторского муниципального района</t>
  </si>
  <si>
    <t>36 405,50 тыс.рублей</t>
  </si>
  <si>
    <t>администарция сельского поселения "село Тигиль"</t>
  </si>
  <si>
    <t>64 792,61 тыс.рублей</t>
  </si>
  <si>
    <t>63 605,41 тыс.рублей</t>
  </si>
  <si>
    <t>117 680,84 тыс.рублей</t>
  </si>
  <si>
    <t>2 900 000,00 тыс.рублей</t>
  </si>
  <si>
    <t>администрация Пионерского сельского поселения</t>
  </si>
  <si>
    <t>412 862,57 тыс.рублей</t>
  </si>
  <si>
    <t>субсидии местным бюджетам</t>
  </si>
  <si>
    <t>администрация Мильковского муниципального района</t>
  </si>
  <si>
    <t>102 050,00 тыс.рублей</t>
  </si>
  <si>
    <t>64 913,63 тыс.рублей</t>
  </si>
  <si>
    <t>администарция сельского поселения "село Каменское"</t>
  </si>
  <si>
    <t>1 920 761,22 тыс.рублей</t>
  </si>
  <si>
    <t>администрация Начикинского сельского поселения</t>
  </si>
  <si>
    <t>103 775,29 тыс.рублей</t>
  </si>
  <si>
    <t>администрация сельского поселения "село Лесная"</t>
  </si>
  <si>
    <t>администарция Новолесновского сельского поселения</t>
  </si>
  <si>
    <t>администрация Пенжиского муниципального района</t>
  </si>
  <si>
    <t>администрация Запорожского сельского поселения</t>
  </si>
  <si>
    <t>81 632,65 тыс.рублей</t>
  </si>
  <si>
    <t>администрация Соболевского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</si>
  <si>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</si>
  <si>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1 200,00 тыс.рублей</t>
  </si>
  <si>
    <t>663,30 тыс.рублей</t>
  </si>
  <si>
    <t>1 единица</t>
  </si>
  <si>
    <t>4 400,00 тыс.рублей</t>
  </si>
  <si>
    <t>710 967,00 тыс.рублей</t>
  </si>
  <si>
    <t>278 000,00 тыс.рублей</t>
  </si>
  <si>
    <t>субсидии</t>
  </si>
  <si>
    <t>КГАОУ дополнительного образования детей "Специализированная детско-юношеская спортивная школа олимпийского резерва по горнолыжному спорту"</t>
  </si>
  <si>
    <t>514 086,00 тыс.рублей</t>
  </si>
  <si>
    <t>КГАОУ дополнительного образования детей "Специализированная детско-юношеская спортивная школа олимпийского резерва по горнолыжному спорту "Эдельвейс"</t>
  </si>
  <si>
    <t>1 570 780,89 тыс.рублей</t>
  </si>
  <si>
    <t>67 340,00 тыс.рублей</t>
  </si>
  <si>
    <t>Горнолыжный комплекс "Оленгенде", расположенный в с.Эссо Быстринского района Камчатского края (строительство)</t>
  </si>
  <si>
    <t>43 116,30 тыс.рублей</t>
  </si>
  <si>
    <t>9 000,00 тыс.рублей</t>
  </si>
  <si>
    <t>16 000,00 тыс.рублей</t>
  </si>
  <si>
    <t>15 000,00 тыс.рублей</t>
  </si>
  <si>
    <t>20 000,00 тыс.рублей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</si>
  <si>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</si>
  <si>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КГАОУ дополнительного образования детей "Специализированная детско-юношеская спортивная школа олимпийского резерва по зимним видам спорта"</t>
  </si>
  <si>
    <t>364 000,00 тыс.рублей</t>
  </si>
  <si>
    <t>80 000,00 тыс.рублей</t>
  </si>
  <si>
    <t>3 757,81 тыс.рублей</t>
  </si>
  <si>
    <t>2 спорт.зала</t>
  </si>
  <si>
    <t>3 ФОК</t>
  </si>
  <si>
    <t>9 700,00 тыс.рублей</t>
  </si>
  <si>
    <t>30 000,00 тыс.рублей</t>
  </si>
  <si>
    <t>60 020,00 тыс.рублей</t>
  </si>
  <si>
    <t>709 959,35 тыс.рублей</t>
  </si>
  <si>
    <t>субсидии местным бюжетам</t>
  </si>
  <si>
    <t>ГУП "Камчаттрасфлот"</t>
  </si>
  <si>
    <t>343 975,63 тыс.рублей</t>
  </si>
  <si>
    <t>2,740 м</t>
  </si>
  <si>
    <t>1 ед.</t>
  </si>
  <si>
    <t>840 000,00 тыс.рублей</t>
  </si>
  <si>
    <t xml:space="preserve"> 79 091,29 тыс.рублей</t>
  </si>
  <si>
    <t>955 634,11 тыс.рублей</t>
  </si>
  <si>
    <t>бюджетные инестиции</t>
  </si>
  <si>
    <t>535 487,20 тыс.рублей</t>
  </si>
  <si>
    <t>2018 год,5 лет</t>
  </si>
  <si>
    <t>120 000,00 тыс.рублей</t>
  </si>
  <si>
    <t>Реконструкция автомобильной дороги Петропавловск-Камчатский - Мильково на участке строительства Западного объезда  г.Елизово км 17 - км 34 (проектные работы)</t>
  </si>
  <si>
    <t>1 600 000,00 тыс.рублей</t>
  </si>
  <si>
    <t>414 097,37 тыс.рублей</t>
  </si>
  <si>
    <t xml:space="preserve">субсидии местным бюджетам  </t>
  </si>
  <si>
    <t>30 084,05 тыс.рублей</t>
  </si>
  <si>
    <t>администраия Вулканного городского поселения</t>
  </si>
  <si>
    <t>14 800,00 тыс.рублей</t>
  </si>
  <si>
    <t>43 557,56 тыс.рублей</t>
  </si>
  <si>
    <t xml:space="preserve"> </t>
  </si>
  <si>
    <t>55 200,00 тыс.рублей</t>
  </si>
  <si>
    <t>12 183,70 тыс.рублей</t>
  </si>
  <si>
    <t>администрация Паратунского сельского поселения</t>
  </si>
  <si>
    <t>31 607,19 тыс.рублей</t>
  </si>
  <si>
    <t>18 888,68 тыс.рублей</t>
  </si>
  <si>
    <t>49 327,21 тыс.рублей</t>
  </si>
  <si>
    <t>6 000,00 тыс.рублей</t>
  </si>
  <si>
    <t>168 630,28 тыс.рублей</t>
  </si>
  <si>
    <t>1 198 028,6 тыс.рублей</t>
  </si>
  <si>
    <t>181 231,00 тыс.рублей</t>
  </si>
  <si>
    <t>администрация Раздольненского сельского поселения</t>
  </si>
  <si>
    <t>администрация сельского поселения "село Усть-Хайрюзово"</t>
  </si>
  <si>
    <t>9 114,00 тыс.рублей</t>
  </si>
  <si>
    <t>6 294,00 тыс.рублей</t>
  </si>
  <si>
    <t>1 000 374,70 тыс.рублей</t>
  </si>
  <si>
    <t>411 878,00 тыс.рублей</t>
  </si>
  <si>
    <t xml:space="preserve">Городской округ «посёлок Палана» 
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</si>
  <si>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</si>
  <si>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</si>
  <si>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 xml:space="preserve">Реконструкция здания, расположенного по адресу: Камчатский край, Тигильский район, пгт . Палана, ул. Поротова, д. 24 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</si>
  <si>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</si>
  <si>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 xml:space="preserve"> Этнографический центр-музей под открытым небом "Тигильский острог" расположенный в с. Тигиль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</si>
  <si>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</si>
  <si>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</si>
  <si>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</si>
  <si>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</si>
  <si>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</si>
  <si>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</si>
  <si>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</t>
  </si>
  <si>
    <t>Реконструкция автомобильной дороги Мильково-Ключи-Усть-Камчатск на участке км 263 - км 267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</si>
  <si>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</si>
  <si>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</si>
  <si>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Строительство (реконструкция) футбольных полей в муниципальных образованиях в Камчатском крае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</si>
  <si>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</si>
  <si>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Реконструкция муниципальных спортивных залов, находящихся в муниципальных образованиях в Камчатском крае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</si>
  <si>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образованиях в Камчатском крае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</si>
  <si>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</si>
  <si>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</si>
  <si>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</si>
  <si>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 xml:space="preserve"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</si>
  <si>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</si>
  <si>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 xml:space="preserve"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</si>
  <si>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</t>
  </si>
  <si>
    <t>6 517 771,11 тыс.рублей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</si>
  <si>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</si>
  <si>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</t>
  </si>
  <si>
    <t>1 000,00 тыс.рублей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</si>
  <si>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</si>
  <si>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2 400,00 тыс. рублей</t>
  </si>
  <si>
    <t>городской округ "посёлок Палана"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</si>
  <si>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</t>
  </si>
  <si>
    <t>субвенции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</si>
  <si>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</si>
  <si>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годы".Подпрограмма "Развитие системы ипотечного жилищного кредитования в Камчатском крае". </t>
  </si>
  <si>
    <t>2 590 239,71 тыс.рублей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</si>
  <si>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</si>
  <si>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</si>
  <si>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</si>
  <si>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 xml:space="preserve"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</t>
  </si>
  <si>
    <t xml:space="preserve"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</t>
  </si>
  <si>
    <t xml:space="preserve"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</t>
  </si>
  <si>
    <t xml:space="preserve"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</t>
  </si>
  <si>
    <t xml:space="preserve"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</t>
  </si>
  <si>
    <t xml:space="preserve"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</t>
  </si>
  <si>
    <t xml:space="preserve">субсидии  </t>
  </si>
  <si>
    <t>положительное заключение гос. экспертизы от 28.04.2012 № 41-1-5-0046-12</t>
  </si>
  <si>
    <t>633 141,88 тыс.рублей</t>
  </si>
  <si>
    <t>407 858,12 тыс. рублей</t>
  </si>
  <si>
    <t>2015 год</t>
  </si>
  <si>
    <t>2016 год</t>
  </si>
  <si>
    <t>2017 год</t>
  </si>
  <si>
    <t>2018 год</t>
  </si>
  <si>
    <t xml:space="preserve">положительное заключение гос. экспертизы от 19.12.2012 № 41-1-6-0042-12 </t>
  </si>
  <si>
    <t xml:space="preserve">положительное заключение гос. экспертизы от 12.02.2013 № 41-1-5-0010-13 </t>
  </si>
  <si>
    <t xml:space="preserve">положительное заключение гос. экспертизы от 08.08.2011 №  41-1-5-0078-11 </t>
  </si>
  <si>
    <t>410 000, 00 тыс.рублей</t>
  </si>
  <si>
    <t>332 242,70 тыс.рублей</t>
  </si>
  <si>
    <t>Строительство детского сада на 30 мест в с. Ковран Тигильского района (в том числе проектные работы)</t>
  </si>
  <si>
    <t>327 130,00 тыс.рублей</t>
  </si>
  <si>
    <t>Строительство сельского учебного комплекса "Школа - детский сад" в с.Каменское Пенжинский района на 132 ученических и 60 дошкольных мест (проектные работы)</t>
  </si>
  <si>
    <t>192 места</t>
  </si>
  <si>
    <t>13 000,00 тыс.рублей</t>
  </si>
  <si>
    <t>2.13.</t>
  </si>
  <si>
    <t>Детский сад на 260 мест г.Елизово</t>
  </si>
  <si>
    <t>2.14.</t>
  </si>
  <si>
    <t>30 546,35 тыс.рублей</t>
  </si>
  <si>
    <t>1 автодром</t>
  </si>
  <si>
    <t>Строительство здания политехнического техникумана 500 мест в г.Петропавловск-Камчатский (проектные работы)</t>
  </si>
  <si>
    <t>500 мест</t>
  </si>
  <si>
    <t>7 000,00 тыс.рублей</t>
  </si>
  <si>
    <t>3.6.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</si>
  <si>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</si>
  <si>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КГАУ СЗ "Камчатский специальный дом ветеранов"</t>
  </si>
  <si>
    <t>КГАУ СЗ "Камчатский центр социальной помощи семье и детям"</t>
  </si>
  <si>
    <t>1200,00 тыс.рублей</t>
  </si>
  <si>
    <t>Микрорайон жилой застройки по ул.Вулканной Вулканного городского поселения Елизовского муниципального района (в том числе проектные работы)</t>
  </si>
  <si>
    <t>Внеплощадочные сети 110 квартала в г.Петропавловске-Камчатском</t>
  </si>
  <si>
    <t>4.36.</t>
  </si>
  <si>
    <t>4.37.</t>
  </si>
  <si>
    <t>Модульная трансформаторная подстанция по ул.Завадская</t>
  </si>
  <si>
    <t>10 358,66 тыс.рулей</t>
  </si>
  <si>
    <t>4.38.</t>
  </si>
  <si>
    <t>18 квартирный трехэтажный дом в с.Эссо Быстринского района Камчатского края. Наружные внеплощадочные сети</t>
  </si>
  <si>
    <t>администрация Эссовского сельского поселения</t>
  </si>
  <si>
    <t>4.39.</t>
  </si>
  <si>
    <t>Подготовка земельных участков под жилую застройку с созданием объектов инженерной инфраструктуры в пос.Ключи по ул.Школьная. 2 этап строительства (в том числе проектные работы)</t>
  </si>
  <si>
    <t>администрация Ключевского сельского поселения</t>
  </si>
  <si>
    <t>11 710,95 тыс.рулей</t>
  </si>
  <si>
    <t>6 331,80 тыс.рулей</t>
  </si>
  <si>
    <t>4.40.</t>
  </si>
  <si>
    <t>Создание объектов инженерной инфраструктуры для 12-квартирного жилого дома по ул.Октябрьская, 30 в пос.Козыревск Камчатского края (в том числе проектные работы)</t>
  </si>
  <si>
    <t>администрация Козыревского сельского поселения</t>
  </si>
  <si>
    <t>15 142,44 тыс.рулей</t>
  </si>
  <si>
    <t>4.41.</t>
  </si>
  <si>
    <t>Подготовка земельных участков под жилую застройку с созданием объектов инженерной инфраструктуры в пос.Усть-Камчатск на мысе Погодный. 3 этап строительства</t>
  </si>
  <si>
    <t>администрация Усть-Камчатского сельского поселения</t>
  </si>
  <si>
    <t>29 665,94 тыс.рулей</t>
  </si>
  <si>
    <t>4.42.</t>
  </si>
  <si>
    <t>Подготовка объектов инженерной инфраструктуры для групп жилых домов по ул.Новый в пос.Козыревск Камчасткого края (в том числе проектные работы)</t>
  </si>
  <si>
    <t>19 987,29 тыс.рулей</t>
  </si>
  <si>
    <t>Сейсмоусиление здания КГКОУ "Камчатская школа-интернат для детей-сирот и детей,оставшихся без попечения родителей" по адресу ул. Санаторная, 4 в г. Елизово Камчатского края (в том числе проектные работы)</t>
  </si>
  <si>
    <t>5 034,00 тыс.рублей</t>
  </si>
  <si>
    <t>5 630,00 тыс.рублей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</si>
  <si>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аварийного жилищного фонда с учетом необходимости развития малоэтажного жилищного строительства в Камчатском крае".</t>
  </si>
  <si>
    <t>82 087,47 тыс.рублей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</si>
  <si>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</t>
  </si>
  <si>
    <t>Приобретение жилых помещений у застройщиков</t>
  </si>
  <si>
    <t>5 411,72362 тыс.рулей</t>
  </si>
  <si>
    <t>Строительство многоквартирных домов (в том числе проектные работы)</t>
  </si>
  <si>
    <t>104 533,67 тыс.рулей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</si>
  <si>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</si>
  <si>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Реконструкция котельной № 4 г.Елизово (ул.40 лет Октября) со строительством дополнительного газового энергоблока каркасного типа с блочным расположением оборудования</t>
  </si>
  <si>
    <t>администрация Анавгайского сельского поселения</t>
  </si>
  <si>
    <t>Реконструкция и строительство сетей водоснабжения в г.Петропавловске-Камчатском.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пр.Циолковского,3/1 до ул.Пограничной,31а. (1 этап строительства)" (в том числе проектные работы и государственная экспертиза проектной документации)</t>
  </si>
  <si>
    <t>Строительство (строительство каркасных модульных 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</si>
  <si>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35 МВт</t>
  </si>
  <si>
    <t>Реконструкция и строительство системы водоотведения Восточной и Южной части части г.Петропавловск-Камчатский. Строительство канализационных коллекторов, канализационных насосных станций и канализационных очистных сооружений (в том числе проектные работы и государственная экспертиза проектной документации)</t>
  </si>
  <si>
    <t>Реконструкция и строительство резервуаров чистой воды "Обручево" г. Петропавловск-Камчатский (в том числе проектные работы и государственная экспертиза проектной документации)</t>
  </si>
  <si>
    <t>администрация городского округа "поселок Палана"</t>
  </si>
  <si>
    <t>Перевод котельной "Центральная" на работу в водогрейном режиме в пгт Палана Камчатского края</t>
  </si>
  <si>
    <t>Разработка программы комплексного развития систем коммунальной тнфраструктуры в Елизовском городском поселении</t>
  </si>
  <si>
    <t>Реконструкция здания прачечной со строительством банно-прачечного комбината по проспекту Циолковского, 9 в г.Петропавловске-Камчатском (в том числе проектные работы и государственная экспертиза проектной документации)</t>
  </si>
  <si>
    <t>5.45.</t>
  </si>
  <si>
    <t>6.</t>
  </si>
  <si>
    <t>6.1.</t>
  </si>
  <si>
    <t>6.2.</t>
  </si>
  <si>
    <t>6.3.</t>
  </si>
  <si>
    <t>6.4.</t>
  </si>
  <si>
    <t>Проектирование и строительство учебной башни в с.Усть-Большерецк Усть-Большерецкого муниципального района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</si>
  <si>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п.Эссо Быстринского района Камчатского края)</t>
  </si>
  <si>
    <t>6 572,95 тыс.рублей</t>
  </si>
  <si>
    <t>6.5.</t>
  </si>
  <si>
    <t>Строительство системы теплоснабжения здания гаража пожарной части технической службы для нужд КГКУ "ЦОД"</t>
  </si>
  <si>
    <t>7.</t>
  </si>
  <si>
    <t>7.1.</t>
  </si>
  <si>
    <t>Капитальные вложения в основные средства 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</si>
  <si>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</si>
  <si>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</si>
  <si>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</si>
  <si>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</si>
  <si>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</si>
  <si>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</si>
  <si>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</si>
  <si>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</si>
  <si>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</si>
  <si>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</si>
  <si>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Реконструкция стадиона "Водник" в г.Петропавловск-Камчатский</t>
  </si>
  <si>
    <t>200,00 тыс.рублей</t>
  </si>
  <si>
    <t>9.12.</t>
  </si>
  <si>
    <t>9.13.</t>
  </si>
  <si>
    <t>9.14.</t>
  </si>
  <si>
    <t>9.15.</t>
  </si>
  <si>
    <t>9.16.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</si>
  <si>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 КГОУ Камчатский детский оздоровительно-образовательный центр, расположенный по адресу: Камчатский край, Елизовский район, с. Паратунка, район оз. Глухое</t>
  </si>
  <si>
    <t>Магистраль общегородского значения от II кольца до улицы Кавказской, включая ул. Ломоносова в г.Петропавловске-Камчатском, в том числе устройство линии наружного освещения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</si>
  <si>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</si>
  <si>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Магистраль общегородского значения от поста ГАИ до ул. Академика Королева с развязкой в микрорайоне Северо-Восток в г.Петропавловске-Камчатском (участок от ул. Ларина до ул. Академика Королева)</t>
  </si>
  <si>
    <t>Автомобильная дорога общегородского значения по улице Дальневосточной в г.Петропавловске-Камчатском (от ПК +00+ПКЗ+70)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</si>
  <si>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</si>
  <si>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Реконструкция автомобильной дороги Елизово-Паратунка на участке мостового перехода через реку Половинка</t>
  </si>
  <si>
    <t>11.17.</t>
  </si>
  <si>
    <t>11.18.</t>
  </si>
  <si>
    <t>11.19.</t>
  </si>
  <si>
    <t>11.20.</t>
  </si>
  <si>
    <t>11.21.</t>
  </si>
  <si>
    <t>11.22.</t>
  </si>
  <si>
    <t>11.23.</t>
  </si>
  <si>
    <t>11.24.</t>
  </si>
  <si>
    <t>11.25.</t>
  </si>
  <si>
    <t>11.26.</t>
  </si>
  <si>
    <t>11.27.</t>
  </si>
  <si>
    <t>11.28.</t>
  </si>
  <si>
    <t>11.29.</t>
  </si>
  <si>
    <t>11.30.</t>
  </si>
  <si>
    <t>11.31.</t>
  </si>
  <si>
    <t>11.32.</t>
  </si>
  <si>
    <t>11.33.</t>
  </si>
  <si>
    <t>11.34.</t>
  </si>
  <si>
    <t>11.35.</t>
  </si>
  <si>
    <t>11.36.</t>
  </si>
  <si>
    <t>11.37.</t>
  </si>
  <si>
    <t>11.39.</t>
  </si>
  <si>
    <t>11.38.</t>
  </si>
  <si>
    <t>11.40.</t>
  </si>
  <si>
    <t>11.41.</t>
  </si>
  <si>
    <t>11.42.</t>
  </si>
  <si>
    <t>12.</t>
  </si>
  <si>
    <t>12.1.</t>
  </si>
  <si>
    <t>12.2.</t>
  </si>
  <si>
    <t>12.3.</t>
  </si>
  <si>
    <t>12.4.</t>
  </si>
  <si>
    <t>12.5.</t>
  </si>
  <si>
    <t>12.6.</t>
  </si>
  <si>
    <t>12.7.</t>
  </si>
  <si>
    <t>14.</t>
  </si>
  <si>
    <t>14.1.</t>
  </si>
  <si>
    <t>администрация Тигильского муниципального района</t>
  </si>
  <si>
    <t>14.2.</t>
  </si>
  <si>
    <t>14.3.</t>
  </si>
  <si>
    <t>14.4.</t>
  </si>
  <si>
    <t>Капитальные вложения в основные средства ГУП "Камчатэнергосервис" на реконструкцию здания, расположенного по адресу: г.Петропавловск-Камчатский, пл.Ленина, д.1</t>
  </si>
  <si>
    <t>Капитальные вложения в основные средства ГУП "Камчатэнергосервис"  на подготовку проектной документации на проведение реконструкции помещений столовой и Большого зала заседаний, находящихся по адресу: г.Петропавловск-Камчатский, пл.Ленина, д.1</t>
  </si>
  <si>
    <t>Реконструкция здания, расположенного по адресу: г.Петропавловск-Камчатский, ул.Ленинская, 64</t>
  </si>
  <si>
    <t>7 200,00 тыс.рублей</t>
  </si>
  <si>
    <t>1 099 475,35 тыс.рублей</t>
  </si>
  <si>
    <t xml:space="preserve">положительное заключение гос. экспертизы от 07.12.2010 № 41-1-5-0137-10 </t>
  </si>
  <si>
    <t>Соглашение с Федеральным дорожным агентством от 22.07.11 № 48/84-С-2</t>
  </si>
  <si>
    <t>2 047 943,81 тыс.рублей</t>
  </si>
  <si>
    <t xml:space="preserve">положительное заключение гос. экспертизы от 22.12.2011 № 41-1-5-0163-11 </t>
  </si>
  <si>
    <t xml:space="preserve">положительное заключение гос. экспертизы от 22.12.2011 № 41-1-5-0163-11  от 15.02.2013 №41-1-4-0011-13 </t>
  </si>
  <si>
    <t xml:space="preserve">положительное заключение гос. экспертизы от 24.08.2012 № 41-1-4-0096-12 , от 24.08.2012 № 41-1-6-0030-12 </t>
  </si>
  <si>
    <t>34 пасс., 200 тонн</t>
  </si>
  <si>
    <t xml:space="preserve">265 000,00 тыс.рублей 
</t>
  </si>
  <si>
    <t>680 749,89 тыс.рублей</t>
  </si>
  <si>
    <t xml:space="preserve">положительное заключение гос. экспертизы от 28.07.2010 года № 41-1-5-0073-10 , от 27.07.2011 года № 41-1-6-0074-11 </t>
  </si>
  <si>
    <t xml:space="preserve">положительное заключение гос. экспертизы от 05.06.2013 № 41-1-5-042-13 </t>
  </si>
  <si>
    <t>527 307,00 тыс.рублей</t>
  </si>
  <si>
    <t>1 915 270,00 тыс.рублей</t>
  </si>
  <si>
    <t>1 435 614,76 тыс.рублей</t>
  </si>
  <si>
    <t>1 399 163,53 тыс.рублей</t>
  </si>
  <si>
    <t xml:space="preserve">положительное заключение гос. экспертизы от 15.02.2013 № 41-1-4-0011-13 </t>
  </si>
  <si>
    <t>3,49 км</t>
  </si>
  <si>
    <t>3 428 118,91 тыс.рублей</t>
  </si>
  <si>
    <t>745 607,00 тыс.рублей</t>
  </si>
  <si>
    <t>429 564,00 тыс.рублей</t>
  </si>
  <si>
    <t>625 556,38 тыс.рублей</t>
  </si>
  <si>
    <t>10 254,00 тыс.рублей</t>
  </si>
  <si>
    <t>70 000,00 тыс.рублей</t>
  </si>
  <si>
    <t>1 пункт</t>
  </si>
  <si>
    <t>0,43 км / 48,25 п.м.</t>
  </si>
  <si>
    <t>475 793,00 тыс.рублей</t>
  </si>
  <si>
    <t>положительное заключение гос. экспертизы от 29.04.2013 № 41-1-5-0131-13</t>
  </si>
  <si>
    <t xml:space="preserve">положительное заключение гос. экспертизы от 21.03 2013 № 41-1-2-0020-13 </t>
  </si>
  <si>
    <t>Договор о финансировании строительства от 05.03.2014 № 03/48</t>
  </si>
  <si>
    <t>социальные выплаты</t>
  </si>
  <si>
    <t>121 934,40 тыс.рублей</t>
  </si>
  <si>
    <t>Соглашение с Минсельхозом России от 23.04.2014 № 568/10</t>
  </si>
  <si>
    <t>2 731,50 тыс.рублей</t>
  </si>
  <si>
    <t>Договор о финансировании строительства от 28.03.2014 № 03/126</t>
  </si>
  <si>
    <t xml:space="preserve">положительное заключение гос. экспертизы от 11.04.2012  № 41-1-3-0037-12 </t>
  </si>
  <si>
    <t xml:space="preserve">положительное заключение гос. экспертизы от 01.02.2012  № 41-1-3-0066-12 </t>
  </si>
  <si>
    <t xml:space="preserve">положительное заключение гос. экспертизы от 26.03.2013   № 1-1-6-0005-13 </t>
  </si>
  <si>
    <t>положительное заключение гос.экспертизы  от 16.11.2012 № 41-1-5-0117-12</t>
  </si>
  <si>
    <t xml:space="preserve">положительное заключение гос.экспертизы  от 14.10.2011 № 41-1-4-0118-11 </t>
  </si>
  <si>
    <t xml:space="preserve">положительное заключение гос.экспертизы от 29.05.2012 № 41-1-5-0063-12 ,от 04.09.2012 № 41-1-6-0033-12 </t>
  </si>
  <si>
    <t xml:space="preserve">положительное заключение гос.экспертизы от 15.10.2012  №41-1-2-0107-12, от 16.10.2012 №41-1-6-0039-12 </t>
  </si>
  <si>
    <t>положительное заключение гос.экспертизы от 09.04.2010  №41-1-4-0032-10, от 30.11.2010 № 00-1-6-0757-10</t>
  </si>
  <si>
    <t>положительное заключение гос.экспертизы от 09.04.2012  №41-1-5-0036-12, от 10.04.2012 № 41-1-6-0010-12</t>
  </si>
  <si>
    <t>положительное заключение гос.экспертизы от 22.12.2010 41-1-4-0150-10 от 20.07.2011 41-1-6-0072-11</t>
  </si>
  <si>
    <t>положительное заключение гос.экспертизы от 24.06.2013 № 41-1-5-0048-13</t>
  </si>
  <si>
    <t>положительное заключение гос.экспертизы от 29.05.2012 № 41-1-5-0063-12 от 04.09..2012 № 41-6-003-12</t>
  </si>
  <si>
    <t xml:space="preserve">положительное заключение гос.экспертизы от 12.11.2012 № 41-1-5-0116-12 </t>
  </si>
  <si>
    <t>положительное заключение гос.экспертизы от 20.11.2008 №41-1-3-0117-08, от 11.02.2013 №1-1-6-0002-13</t>
  </si>
  <si>
    <t xml:space="preserve">положительное заключение гос.экспертизы от 25.12.2012 № 41-1-3-0129-12 </t>
  </si>
  <si>
    <t xml:space="preserve">положительное заключение гос.экспертизы от 31.07.2012 № 41-1-6-0024-12 </t>
  </si>
  <si>
    <t xml:space="preserve">положительное заключение гос.экспертизы от 21.02.2013 № 1.9-091 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</si>
  <si>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</si>
  <si>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положительное заключение гос.экспертизы от 25.09.2013 № 41-1-4-0085-13   От 26.09.2013 № 41-1-6-0086-13</t>
  </si>
  <si>
    <t xml:space="preserve">положительное заключение гос.экспертизы от 22.08.2011 № 41-1-5-0088-11 </t>
  </si>
  <si>
    <t>положительное заключение гос.экспертизы от 15.02.2012г. № 41-1-0013-12.</t>
  </si>
  <si>
    <t xml:space="preserve">положительное заключение гос.экспертизы от 12.2013. № 01/в149.1.4 </t>
  </si>
  <si>
    <t>11.43.</t>
  </si>
  <si>
    <t>Строительство морского служебно-разъездного судна</t>
  </si>
  <si>
    <t>до 12 пасс.</t>
  </si>
  <si>
    <t>10 736 036,82 тыс. рублей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</si>
  <si>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</si>
  <si>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177 886,49 тыс.рублей</t>
  </si>
  <si>
    <t>396 167,00 тыс.рублей</t>
  </si>
  <si>
    <t>положительное заключение гос. экспертизы от 28.08.2013 № 41-1-4-0073-13, от 30.08.2013 № 41-1-6-0076-13</t>
  </si>
  <si>
    <t>Дополнительное Соглашение №1 11.03.2014 к Соглашению от 13.01.2014 № 4-Ник</t>
  </si>
  <si>
    <t>6 тыс.м3</t>
  </si>
  <si>
    <t>85 458,80 тыс.рублей</t>
  </si>
  <si>
    <t>15 тыс.м3</t>
  </si>
  <si>
    <t>316 370,30 тыс.рублей</t>
  </si>
  <si>
    <t>8 163,11 тыс.рублей</t>
  </si>
  <si>
    <t>48 162,65 тыс.рублей</t>
  </si>
  <si>
    <t>12 625,41 тыс.рублей</t>
  </si>
  <si>
    <t>44 387.35 тыс.рублей</t>
  </si>
  <si>
    <t>43 056,94 тыс.рублей</t>
  </si>
  <si>
    <t>3,25 Гкал/час</t>
  </si>
  <si>
    <t>14 131,83 тыс.рублей</t>
  </si>
  <si>
    <t>900 пм</t>
  </si>
  <si>
    <t>1 500,00 тыс.рублей</t>
  </si>
  <si>
    <t>42 548,00 тыс.рублей</t>
  </si>
  <si>
    <t>42 840,00 тыс.рублей</t>
  </si>
  <si>
    <t>204 000,00 тыс.рублей</t>
  </si>
  <si>
    <t>0,3 Гкал/час; 0,3 Гкал/час; 0,4 Гкал/час</t>
  </si>
  <si>
    <t>15 306,12 тыс.рублей</t>
  </si>
  <si>
    <t>1 900,00 тыс.рублей</t>
  </si>
  <si>
    <t>2 489 179,99 тыс.рублей</t>
  </si>
  <si>
    <t>2 358,45 тыс.рублей</t>
  </si>
  <si>
    <t>204,08 тыс.рублей</t>
  </si>
  <si>
    <t>39 642,86 тыс.рублей</t>
  </si>
  <si>
    <t>4 591,84 тыс.рублей</t>
  </si>
  <si>
    <t>Соглашение от 15.04.2014 № 189-С</t>
  </si>
  <si>
    <t>-</t>
  </si>
  <si>
    <t>10 204,08 тыс.рублей</t>
  </si>
  <si>
    <t>4 455,00 тыс.рублей</t>
  </si>
  <si>
    <t>73 315,00 тыс.рублей</t>
  </si>
  <si>
    <t>20 чел.</t>
  </si>
  <si>
    <t>Соглашение от 11.03.2014 № 131 ПР</t>
  </si>
  <si>
    <t>Министерство имущественных и земельных отношений Камчатского края</t>
  </si>
  <si>
    <t>Строительство мостового перехода через реку Кирганик на 16 км автомобильной дороги Мильково - Ключи Усть-Камчатск</t>
  </si>
  <si>
    <t>№ 41-1-5-0161-11 от 19.12.2011</t>
  </si>
  <si>
    <t>12.8.</t>
  </si>
  <si>
    <t>администрация Усть-Большерецкого муниципального района</t>
  </si>
  <si>
    <t>12.9.</t>
  </si>
  <si>
    <t>муниципальные образования в Камчатском крае</t>
  </si>
  <si>
    <t>16 200,00 тыс.рублей</t>
  </si>
  <si>
    <t>Площадь застройки 451,5 кв.м / 18 квартир</t>
  </si>
  <si>
    <t>61 023,520 тыс. рублей</t>
  </si>
  <si>
    <t>24987,590 тыс. рублей</t>
  </si>
  <si>
    <t>расход воды  до 185,07 м3/сут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</si>
  <si>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</si>
  <si>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Реконструкция наружных сетей холодного водоснабжения в с.Кавалерское Усть-Большерецкого района Камчатского края (закрытие контрактных обязательств)</t>
  </si>
  <si>
    <t>Строительство двухэтажного 12 квартирного жилого дома в с.Никольское. Инженерные сети</t>
  </si>
  <si>
    <t>Сейсмоусиление здания (Литер А5) средней образовательной школы № 3 в п.Усть-Камчатск (1 этап)</t>
  </si>
  <si>
    <t>Канализационная насосная станция № 15 в г.Петропавловске-Камчатском (в том числе проеткные работы)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</si>
  <si>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</si>
  <si>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Разработка схем теплоснабжения, водоснабжения, водоотведения Петропавловск-Камчатского городского округа</t>
  </si>
  <si>
    <t>Автомобильная дорога районного значения от ул. Тушканова до пр. Карла Маркса в г. Петропавловске-Камчатском</t>
  </si>
  <si>
    <t>Строительство перинатального центра в г.Петропавловск-Камчатский (в том числе проектные работы)</t>
  </si>
  <si>
    <t>Строительство Камчатского концертного комплекса в г. Петропавловск-Камчатский (проектные работы)</t>
  </si>
  <si>
    <t xml:space="preserve">Проектирование реконструкции мостового перехода через реку Кирганик на 16 км автомобильной дороги Мильково - Ключи - Усть-Камчатск 
</t>
  </si>
  <si>
    <t>11.44.</t>
  </si>
  <si>
    <t>438 938,805 тыс.рублей</t>
  </si>
  <si>
    <t>22 пасс.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</si>
  <si>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</t>
  </si>
  <si>
    <t>Приобретение вертолета МИ-8МТВ-1</t>
  </si>
  <si>
    <t>от  03.07.2014   № 278-П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</si>
</sst>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/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right" wrapText="1"/>
    </xf>
    <xf numFmtId="164" fontId="5" fillId="5" borderId="1" xfId="0" applyNumberFormat="1" applyFont="1" applyFill="1" applyBorder="1" applyAlignment="1">
      <alignment horizontal="right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16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44"/>
  <sheetViews>
    <sheetView tabSelected="1" view="pageBreakPreview" topLeftCell="A160" zoomScale="60" zoomScaleNormal="60" workbookViewId="0">
      <selection activeCell="Q24" sqref="Q24:Q29"/>
    </sheetView>
  </sheetViews>
  <sheetFormatPr defaultColWidth="9.140625" defaultRowHeight="15" x14ac:dyDescent="0.25"/>
  <cols>
    <col min="1" max="1" width="6" style="1" customWidth="1"/>
    <col min="2" max="2" width="10.42578125" style="1" bestFit="1" customWidth="1"/>
    <col min="3" max="3" width="57.140625" style="1" bestFit="1" customWidth="1"/>
    <col min="4" max="5" width="21.28515625" style="1" bestFit="1" customWidth="1"/>
    <col min="6" max="6" width="21.140625" style="1" bestFit="1" customWidth="1"/>
    <col min="7" max="7" width="20.5703125" style="1" customWidth="1"/>
    <col min="8" max="9" width="19.7109375" style="1" bestFit="1" customWidth="1"/>
    <col min="10" max="11" width="22.28515625" style="1" customWidth="1"/>
    <col min="12" max="12" width="15.42578125" style="1" customWidth="1"/>
    <col min="13" max="13" width="27.85546875" style="1" customWidth="1"/>
    <col min="14" max="14" width="28.85546875" style="1" customWidth="1"/>
    <col min="15" max="15" width="18.7109375" style="1" customWidth="1"/>
    <col min="16" max="16" width="30" style="1" customWidth="1"/>
    <col min="17" max="17" width="21.140625" style="1" customWidth="1"/>
    <col min="18" max="18" width="24.28515625" style="1" customWidth="1"/>
    <col min="19" max="19" width="24" style="1" customWidth="1"/>
    <col min="20" max="16384" width="9.140625" style="1"/>
  </cols>
  <sheetData>
    <row r="1" spans="1:19" ht="18.75" x14ac:dyDescent="0.3">
      <c r="Q1" s="55" t="s">
        <v>218</v>
      </c>
      <c r="R1" s="55"/>
      <c r="S1" s="55"/>
    </row>
    <row r="2" spans="1:19" ht="18.75" x14ac:dyDescent="0.3">
      <c r="Q2" s="55" t="s">
        <v>219</v>
      </c>
      <c r="R2" s="55"/>
      <c r="S2" s="55"/>
    </row>
    <row r="3" spans="1:19" ht="18.75" x14ac:dyDescent="0.3">
      <c r="Q3" s="55" t="s">
        <v>992</v>
      </c>
      <c r="R3" s="55"/>
      <c r="S3" s="55"/>
    </row>
    <row r="4" spans="1:19" ht="30" x14ac:dyDescent="0.25">
      <c r="A4" s="56" t="s">
        <v>217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</row>
    <row r="6" spans="1:19" ht="107.25" customHeight="1" x14ac:dyDescent="0.25">
      <c r="A6" s="57" t="s">
        <v>115</v>
      </c>
      <c r="B6" s="57"/>
      <c r="C6" s="57"/>
      <c r="D6" s="9" t="s">
        <v>6</v>
      </c>
      <c r="E6" s="9" t="s">
        <v>28</v>
      </c>
      <c r="F6" s="9" t="s">
        <v>711</v>
      </c>
      <c r="G6" s="9" t="s">
        <v>712</v>
      </c>
      <c r="H6" s="9" t="s">
        <v>713</v>
      </c>
      <c r="I6" s="9" t="s">
        <v>714</v>
      </c>
      <c r="J6" s="9" t="s">
        <v>163</v>
      </c>
      <c r="K6" s="9" t="s">
        <v>160</v>
      </c>
      <c r="L6" s="9" t="s">
        <v>5</v>
      </c>
      <c r="M6" s="9" t="s">
        <v>24</v>
      </c>
      <c r="N6" s="9" t="s">
        <v>25</v>
      </c>
      <c r="O6" s="9" t="s">
        <v>26</v>
      </c>
      <c r="P6" s="9" t="s">
        <v>27</v>
      </c>
      <c r="Q6" s="8" t="s">
        <v>8</v>
      </c>
      <c r="R6" s="8" t="s">
        <v>10</v>
      </c>
      <c r="S6" s="8" t="s">
        <v>7</v>
      </c>
    </row>
    <row r="7" spans="1:19" s="3" customFormat="1" ht="15.75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</row>
    <row r="8" spans="1:19" s="3" customFormat="1" ht="21" customHeight="1" x14ac:dyDescent="0.25">
      <c r="A8" s="37" t="s">
        <v>230</v>
      </c>
      <c r="B8" s="58" t="s">
        <v>127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s="3" customFormat="1" ht="18" customHeight="1" x14ac:dyDescent="0.25">
      <c r="A9" s="37"/>
      <c r="B9" s="36" t="s">
        <v>6</v>
      </c>
      <c r="C9" s="36"/>
      <c r="D9" s="21">
        <f t="shared" ref="D9" si="0">SUM(D10:D13)</f>
        <v>12522659.893209999</v>
      </c>
      <c r="E9" s="22">
        <f>E17+E25+E33+E41+E49+E57+E65+E73+E81+E89+E97</f>
        <v>1297655.55321</v>
      </c>
      <c r="F9" s="22">
        <f t="shared" ref="F9:I9" si="1">F17+F25+F33+F41+F49+F57+F65+F73+F81+F89+F97</f>
        <v>2616004.34</v>
      </c>
      <c r="G9" s="22">
        <f t="shared" si="1"/>
        <v>3336000</v>
      </c>
      <c r="H9" s="22">
        <f t="shared" si="1"/>
        <v>2593000</v>
      </c>
      <c r="I9" s="22">
        <f t="shared" si="1"/>
        <v>2680000</v>
      </c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8" customHeight="1" x14ac:dyDescent="0.25">
      <c r="A10" s="37"/>
      <c r="B10" s="36" t="s">
        <v>0</v>
      </c>
      <c r="C10" s="36"/>
      <c r="D10" s="21"/>
      <c r="E10" s="22"/>
      <c r="F10" s="22"/>
      <c r="G10" s="22"/>
      <c r="H10" s="22"/>
      <c r="I10" s="22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8" customHeight="1" x14ac:dyDescent="0.25">
      <c r="A11" s="37"/>
      <c r="B11" s="36" t="s">
        <v>1</v>
      </c>
      <c r="C11" s="36"/>
      <c r="D11" s="21">
        <f>SUM(E11:I11)</f>
        <v>12522659.893209999</v>
      </c>
      <c r="E11" s="22">
        <f>E19+E27+E35+E43+E51+E59+E67+E75+E83+E91+E99</f>
        <v>1297655.55321</v>
      </c>
      <c r="F11" s="22">
        <f t="shared" ref="F11:I11" si="2">F19+F27+F35+F43+F51+F59+F67+F75+F83+F91+F99</f>
        <v>2616004.34</v>
      </c>
      <c r="G11" s="22">
        <f t="shared" si="2"/>
        <v>3336000</v>
      </c>
      <c r="H11" s="22">
        <f t="shared" si="2"/>
        <v>2593000</v>
      </c>
      <c r="I11" s="22">
        <f t="shared" si="2"/>
        <v>2680000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8" customHeight="1" x14ac:dyDescent="0.25">
      <c r="A12" s="37"/>
      <c r="B12" s="36" t="s">
        <v>2</v>
      </c>
      <c r="C12" s="36"/>
      <c r="D12" s="21"/>
      <c r="E12" s="22"/>
      <c r="F12" s="22"/>
      <c r="G12" s="22"/>
      <c r="H12" s="22"/>
      <c r="I12" s="22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8" customHeight="1" x14ac:dyDescent="0.25">
      <c r="A13" s="37"/>
      <c r="B13" s="36" t="s">
        <v>3</v>
      </c>
      <c r="C13" s="36"/>
      <c r="D13" s="21"/>
      <c r="E13" s="22"/>
      <c r="F13" s="22"/>
      <c r="G13" s="22"/>
      <c r="H13" s="22"/>
      <c r="I13" s="22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8.75" customHeight="1" x14ac:dyDescent="0.25">
      <c r="A14" s="44" t="s">
        <v>98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21" customHeight="1" x14ac:dyDescent="0.25">
      <c r="A15" s="45"/>
      <c r="B15" s="30" t="s">
        <v>706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ht="30.75" customHeight="1" x14ac:dyDescent="0.25">
      <c r="A16" s="45"/>
      <c r="B16" s="31" t="s">
        <v>231</v>
      </c>
      <c r="C16" s="32" t="s">
        <v>128</v>
      </c>
      <c r="D16" s="32"/>
      <c r="E16" s="32"/>
      <c r="F16" s="32"/>
      <c r="G16" s="32"/>
      <c r="H16" s="32"/>
      <c r="I16" s="32"/>
      <c r="J16" s="33" t="s">
        <v>543</v>
      </c>
      <c r="K16" s="51" t="s">
        <v>394</v>
      </c>
      <c r="L16" s="33"/>
      <c r="M16" s="51" t="s">
        <v>98</v>
      </c>
      <c r="N16" s="54" t="s">
        <v>502</v>
      </c>
      <c r="O16" s="33" t="s">
        <v>17</v>
      </c>
      <c r="P16" s="33" t="s">
        <v>970</v>
      </c>
      <c r="Q16" s="33" t="s">
        <v>9</v>
      </c>
      <c r="R16" s="33"/>
      <c r="S16" s="33"/>
    </row>
    <row r="17" spans="1:19" ht="18" customHeight="1" x14ac:dyDescent="0.25">
      <c r="A17" s="45"/>
      <c r="B17" s="31"/>
      <c r="C17" s="18" t="s">
        <v>6</v>
      </c>
      <c r="D17" s="19">
        <f>SUM(D18:D21)</f>
        <v>68057.210000000006</v>
      </c>
      <c r="E17" s="20">
        <f t="shared" ref="E17:F17" si="3">SUM(E18:E21)</f>
        <v>40617.4</v>
      </c>
      <c r="F17" s="20">
        <f t="shared" si="3"/>
        <v>27439.81</v>
      </c>
      <c r="G17" s="20"/>
      <c r="H17" s="20"/>
      <c r="I17" s="20"/>
      <c r="J17" s="33"/>
      <c r="K17" s="51"/>
      <c r="L17" s="33"/>
      <c r="M17" s="51"/>
      <c r="N17" s="54"/>
      <c r="O17" s="33"/>
      <c r="P17" s="33"/>
      <c r="Q17" s="33"/>
      <c r="R17" s="33"/>
      <c r="S17" s="33"/>
    </row>
    <row r="18" spans="1:19" ht="18" customHeight="1" x14ac:dyDescent="0.25">
      <c r="A18" s="45"/>
      <c r="B18" s="31"/>
      <c r="C18" s="18" t="s">
        <v>0</v>
      </c>
      <c r="D18" s="19"/>
      <c r="E18" s="20"/>
      <c r="F18" s="20"/>
      <c r="G18" s="20"/>
      <c r="H18" s="20"/>
      <c r="I18" s="20"/>
      <c r="J18" s="33"/>
      <c r="K18" s="51"/>
      <c r="L18" s="33"/>
      <c r="M18" s="51"/>
      <c r="N18" s="54"/>
      <c r="O18" s="33"/>
      <c r="P18" s="33"/>
      <c r="Q18" s="33"/>
      <c r="R18" s="33"/>
      <c r="S18" s="33"/>
    </row>
    <row r="19" spans="1:19" ht="18" customHeight="1" x14ac:dyDescent="0.25">
      <c r="A19" s="45"/>
      <c r="B19" s="31"/>
      <c r="C19" s="18" t="s">
        <v>1</v>
      </c>
      <c r="D19" s="19">
        <f t="shared" ref="D19" si="4">SUM(E19:I19)</f>
        <v>68057.210000000006</v>
      </c>
      <c r="E19" s="20">
        <v>40617.4</v>
      </c>
      <c r="F19" s="20">
        <v>27439.81</v>
      </c>
      <c r="G19" s="20"/>
      <c r="H19" s="20"/>
      <c r="I19" s="20"/>
      <c r="J19" s="33"/>
      <c r="K19" s="51"/>
      <c r="L19" s="33"/>
      <c r="M19" s="51"/>
      <c r="N19" s="54"/>
      <c r="O19" s="33"/>
      <c r="P19" s="33"/>
      <c r="Q19" s="33"/>
      <c r="R19" s="33"/>
      <c r="S19" s="33"/>
    </row>
    <row r="20" spans="1:19" ht="18" customHeight="1" x14ac:dyDescent="0.25">
      <c r="A20" s="45"/>
      <c r="B20" s="31"/>
      <c r="C20" s="18" t="s">
        <v>2</v>
      </c>
      <c r="D20" s="19"/>
      <c r="E20" s="20"/>
      <c r="F20" s="20"/>
      <c r="G20" s="20"/>
      <c r="H20" s="20"/>
      <c r="I20" s="20"/>
      <c r="J20" s="33"/>
      <c r="K20" s="51"/>
      <c r="L20" s="33"/>
      <c r="M20" s="51"/>
      <c r="N20" s="54"/>
      <c r="O20" s="33"/>
      <c r="P20" s="33"/>
      <c r="Q20" s="33"/>
      <c r="R20" s="33"/>
      <c r="S20" s="33"/>
    </row>
    <row r="21" spans="1:19" ht="18" customHeight="1" x14ac:dyDescent="0.25">
      <c r="A21" s="45"/>
      <c r="B21" s="31"/>
      <c r="C21" s="18" t="s">
        <v>3</v>
      </c>
      <c r="D21" s="19"/>
      <c r="E21" s="20"/>
      <c r="F21" s="20"/>
      <c r="G21" s="20"/>
      <c r="H21" s="20"/>
      <c r="I21" s="20"/>
      <c r="J21" s="33"/>
      <c r="K21" s="51"/>
      <c r="L21" s="33"/>
      <c r="M21" s="51"/>
      <c r="N21" s="54"/>
      <c r="O21" s="33"/>
      <c r="P21" s="33"/>
      <c r="Q21" s="33"/>
      <c r="R21" s="33"/>
      <c r="S21" s="33"/>
    </row>
    <row r="22" spans="1:19" ht="18.75" customHeight="1" x14ac:dyDescent="0.25">
      <c r="A22" s="44" t="s">
        <v>109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spans="1:19" ht="21" customHeight="1" x14ac:dyDescent="0.25">
      <c r="A23" s="45"/>
      <c r="B23" s="30" t="s">
        <v>704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1:19" ht="30" customHeight="1" x14ac:dyDescent="0.25">
      <c r="A24" s="45"/>
      <c r="B24" s="31" t="s">
        <v>232</v>
      </c>
      <c r="C24" s="32" t="s">
        <v>129</v>
      </c>
      <c r="D24" s="32"/>
      <c r="E24" s="32"/>
      <c r="F24" s="32"/>
      <c r="G24" s="32"/>
      <c r="H24" s="32"/>
      <c r="I24" s="32"/>
      <c r="J24" s="33" t="s">
        <v>44</v>
      </c>
      <c r="K24" s="33" t="s">
        <v>578</v>
      </c>
      <c r="L24" s="33" t="s">
        <v>45</v>
      </c>
      <c r="M24" s="33" t="s">
        <v>548</v>
      </c>
      <c r="N24" s="34" t="s">
        <v>930</v>
      </c>
      <c r="O24" s="33" t="s">
        <v>12</v>
      </c>
      <c r="P24" s="33" t="s">
        <v>13</v>
      </c>
      <c r="Q24" s="33" t="s">
        <v>9</v>
      </c>
      <c r="R24" s="33"/>
      <c r="S24" s="35" t="s">
        <v>489</v>
      </c>
    </row>
    <row r="25" spans="1:19" ht="18" customHeight="1" x14ac:dyDescent="0.25">
      <c r="A25" s="45"/>
      <c r="B25" s="31"/>
      <c r="C25" s="18" t="s">
        <v>6</v>
      </c>
      <c r="D25" s="19">
        <f>SUM(D26:D29)</f>
        <v>294538.78999999998</v>
      </c>
      <c r="E25" s="20">
        <f t="shared" ref="E25:F25" si="5">SUM(E26:E29)</f>
        <v>85001.329999999987</v>
      </c>
      <c r="F25" s="20">
        <f t="shared" si="5"/>
        <v>209537.46</v>
      </c>
      <c r="G25" s="20"/>
      <c r="H25" s="20"/>
      <c r="I25" s="20"/>
      <c r="J25" s="33"/>
      <c r="K25" s="33"/>
      <c r="L25" s="33"/>
      <c r="M25" s="33"/>
      <c r="N25" s="34"/>
      <c r="O25" s="33"/>
      <c r="P25" s="33"/>
      <c r="Q25" s="33"/>
      <c r="R25" s="33"/>
      <c r="S25" s="35"/>
    </row>
    <row r="26" spans="1:19" ht="18" customHeight="1" x14ac:dyDescent="0.25">
      <c r="A26" s="45"/>
      <c r="B26" s="31"/>
      <c r="C26" s="18" t="s">
        <v>0</v>
      </c>
      <c r="D26" s="19"/>
      <c r="E26" s="20"/>
      <c r="F26" s="20"/>
      <c r="G26" s="20"/>
      <c r="H26" s="20"/>
      <c r="I26" s="20"/>
      <c r="J26" s="33"/>
      <c r="K26" s="33"/>
      <c r="L26" s="33"/>
      <c r="M26" s="33"/>
      <c r="N26" s="34"/>
      <c r="O26" s="33"/>
      <c r="P26" s="33"/>
      <c r="Q26" s="33"/>
      <c r="R26" s="33"/>
      <c r="S26" s="35"/>
    </row>
    <row r="27" spans="1:19" ht="18" customHeight="1" x14ac:dyDescent="0.25">
      <c r="A27" s="45"/>
      <c r="B27" s="31"/>
      <c r="C27" s="18" t="s">
        <v>1</v>
      </c>
      <c r="D27" s="19">
        <f t="shared" ref="D27" si="6">SUM(E27:I27)</f>
        <v>294538.78999999998</v>
      </c>
      <c r="E27" s="20">
        <f>135001.33-50000</f>
        <v>85001.329999999987</v>
      </c>
      <c r="F27" s="20">
        <v>209537.46</v>
      </c>
      <c r="G27" s="20"/>
      <c r="H27" s="20"/>
      <c r="I27" s="20"/>
      <c r="J27" s="33"/>
      <c r="K27" s="33"/>
      <c r="L27" s="33"/>
      <c r="M27" s="33"/>
      <c r="N27" s="34"/>
      <c r="O27" s="33"/>
      <c r="P27" s="33"/>
      <c r="Q27" s="33"/>
      <c r="R27" s="33"/>
      <c r="S27" s="35"/>
    </row>
    <row r="28" spans="1:19" ht="18" customHeight="1" x14ac:dyDescent="0.25">
      <c r="A28" s="45"/>
      <c r="B28" s="31"/>
      <c r="C28" s="18" t="s">
        <v>2</v>
      </c>
      <c r="D28" s="19"/>
      <c r="E28" s="20"/>
      <c r="F28" s="20"/>
      <c r="G28" s="20"/>
      <c r="H28" s="20"/>
      <c r="I28" s="20"/>
      <c r="J28" s="33"/>
      <c r="K28" s="33"/>
      <c r="L28" s="33"/>
      <c r="M28" s="33"/>
      <c r="N28" s="34"/>
      <c r="O28" s="33"/>
      <c r="P28" s="33"/>
      <c r="Q28" s="33"/>
      <c r="R28" s="33"/>
      <c r="S28" s="35"/>
    </row>
    <row r="29" spans="1:19" ht="18" customHeight="1" x14ac:dyDescent="0.25">
      <c r="A29" s="45"/>
      <c r="B29" s="31"/>
      <c r="C29" s="18" t="s">
        <v>3</v>
      </c>
      <c r="D29" s="19"/>
      <c r="E29" s="20"/>
      <c r="F29" s="20"/>
      <c r="G29" s="20"/>
      <c r="H29" s="20"/>
      <c r="I29" s="20"/>
      <c r="J29" s="33"/>
      <c r="K29" s="33"/>
      <c r="L29" s="33"/>
      <c r="M29" s="33"/>
      <c r="N29" s="34"/>
      <c r="O29" s="33"/>
      <c r="P29" s="33"/>
      <c r="Q29" s="33"/>
      <c r="R29" s="33"/>
      <c r="S29" s="35"/>
    </row>
    <row r="30" spans="1:19" ht="18.75" customHeight="1" x14ac:dyDescent="0.25">
      <c r="A30" s="44" t="s">
        <v>23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21" customHeight="1" x14ac:dyDescent="0.25">
      <c r="A31" s="45"/>
      <c r="B31" s="30" t="s">
        <v>704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</row>
    <row r="32" spans="1:19" ht="18.75" customHeight="1" x14ac:dyDescent="0.25">
      <c r="A32" s="45"/>
      <c r="B32" s="31" t="s">
        <v>233</v>
      </c>
      <c r="C32" s="32" t="s">
        <v>58</v>
      </c>
      <c r="D32" s="32"/>
      <c r="E32" s="32"/>
      <c r="F32" s="32"/>
      <c r="G32" s="32"/>
      <c r="H32" s="32"/>
      <c r="I32" s="32"/>
      <c r="J32" s="33" t="s">
        <v>16</v>
      </c>
      <c r="K32" s="51" t="s">
        <v>394</v>
      </c>
      <c r="L32" s="33" t="s">
        <v>395</v>
      </c>
      <c r="M32" s="48" t="s">
        <v>495</v>
      </c>
      <c r="N32" s="52"/>
      <c r="O32" s="33" t="s">
        <v>17</v>
      </c>
      <c r="P32" s="33" t="s">
        <v>18</v>
      </c>
      <c r="Q32" s="33" t="s">
        <v>9</v>
      </c>
      <c r="R32" s="33"/>
      <c r="S32" s="33"/>
    </row>
    <row r="33" spans="1:21" ht="18" customHeight="1" x14ac:dyDescent="0.25">
      <c r="A33" s="45"/>
      <c r="B33" s="31"/>
      <c r="C33" s="18" t="s">
        <v>6</v>
      </c>
      <c r="D33" s="19">
        <f>SUM(D34:D37)</f>
        <v>35000</v>
      </c>
      <c r="E33" s="20">
        <f t="shared" ref="E33" si="7">SUM(E34:E37)</f>
        <v>35000</v>
      </c>
      <c r="F33" s="20"/>
      <c r="G33" s="20"/>
      <c r="H33" s="20"/>
      <c r="I33" s="20"/>
      <c r="J33" s="33"/>
      <c r="K33" s="51"/>
      <c r="L33" s="33"/>
      <c r="M33" s="49"/>
      <c r="N33" s="52"/>
      <c r="O33" s="33"/>
      <c r="P33" s="33"/>
      <c r="Q33" s="33"/>
      <c r="R33" s="33"/>
      <c r="S33" s="33"/>
    </row>
    <row r="34" spans="1:21" ht="18" customHeight="1" x14ac:dyDescent="0.25">
      <c r="A34" s="45"/>
      <c r="B34" s="31"/>
      <c r="C34" s="18" t="s">
        <v>0</v>
      </c>
      <c r="D34" s="19"/>
      <c r="E34" s="20"/>
      <c r="F34" s="20"/>
      <c r="G34" s="20"/>
      <c r="H34" s="20"/>
      <c r="I34" s="20"/>
      <c r="J34" s="33"/>
      <c r="K34" s="51"/>
      <c r="L34" s="33"/>
      <c r="M34" s="49"/>
      <c r="N34" s="52"/>
      <c r="O34" s="33"/>
      <c r="P34" s="33"/>
      <c r="Q34" s="33"/>
      <c r="R34" s="33"/>
      <c r="S34" s="33"/>
    </row>
    <row r="35" spans="1:21" ht="18" customHeight="1" x14ac:dyDescent="0.25">
      <c r="A35" s="45"/>
      <c r="B35" s="31"/>
      <c r="C35" s="18" t="s">
        <v>1</v>
      </c>
      <c r="D35" s="19">
        <f t="shared" ref="D35" si="8">SUM(E35:I35)</f>
        <v>35000</v>
      </c>
      <c r="E35" s="20">
        <v>35000</v>
      </c>
      <c r="F35" s="20"/>
      <c r="G35" s="20"/>
      <c r="H35" s="20"/>
      <c r="I35" s="20"/>
      <c r="J35" s="33"/>
      <c r="K35" s="51"/>
      <c r="L35" s="33"/>
      <c r="M35" s="49"/>
      <c r="N35" s="52"/>
      <c r="O35" s="33"/>
      <c r="P35" s="33"/>
      <c r="Q35" s="33"/>
      <c r="R35" s="33"/>
      <c r="S35" s="33"/>
    </row>
    <row r="36" spans="1:21" ht="18" customHeight="1" x14ac:dyDescent="0.25">
      <c r="A36" s="45"/>
      <c r="B36" s="31"/>
      <c r="C36" s="18" t="s">
        <v>2</v>
      </c>
      <c r="D36" s="19"/>
      <c r="E36" s="20"/>
      <c r="F36" s="20"/>
      <c r="G36" s="20"/>
      <c r="H36" s="20"/>
      <c r="I36" s="20"/>
      <c r="J36" s="33"/>
      <c r="K36" s="51"/>
      <c r="L36" s="33"/>
      <c r="M36" s="49"/>
      <c r="N36" s="52"/>
      <c r="O36" s="33"/>
      <c r="P36" s="33"/>
      <c r="Q36" s="33"/>
      <c r="R36" s="33"/>
      <c r="S36" s="33"/>
    </row>
    <row r="37" spans="1:21" ht="18" customHeight="1" x14ac:dyDescent="0.25">
      <c r="A37" s="45"/>
      <c r="B37" s="31"/>
      <c r="C37" s="18" t="s">
        <v>3</v>
      </c>
      <c r="D37" s="19"/>
      <c r="E37" s="20"/>
      <c r="F37" s="20"/>
      <c r="G37" s="20"/>
      <c r="H37" s="20"/>
      <c r="I37" s="20"/>
      <c r="J37" s="33"/>
      <c r="K37" s="51"/>
      <c r="L37" s="33"/>
      <c r="M37" s="50"/>
      <c r="N37" s="52"/>
      <c r="O37" s="33"/>
      <c r="P37" s="33"/>
      <c r="Q37" s="33"/>
      <c r="R37" s="33"/>
      <c r="S37" s="33"/>
    </row>
    <row r="38" spans="1:21" ht="18.75" customHeight="1" x14ac:dyDescent="0.25">
      <c r="A38" s="44" t="s">
        <v>23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</row>
    <row r="39" spans="1:21" ht="21" customHeight="1" x14ac:dyDescent="0.25">
      <c r="A39" s="45"/>
      <c r="B39" s="30" t="s">
        <v>704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</row>
    <row r="40" spans="1:21" ht="30" customHeight="1" x14ac:dyDescent="0.25">
      <c r="A40" s="45"/>
      <c r="B40" s="31" t="s">
        <v>234</v>
      </c>
      <c r="C40" s="32" t="s">
        <v>130</v>
      </c>
      <c r="D40" s="32"/>
      <c r="E40" s="32"/>
      <c r="F40" s="32"/>
      <c r="G40" s="32"/>
      <c r="H40" s="32"/>
      <c r="I40" s="32"/>
      <c r="J40" s="33" t="s">
        <v>14</v>
      </c>
      <c r="K40" s="43" t="s">
        <v>578</v>
      </c>
      <c r="L40" s="33"/>
      <c r="M40" s="33" t="s">
        <v>539</v>
      </c>
      <c r="N40" s="34" t="s">
        <v>498</v>
      </c>
      <c r="O40" s="33" t="s">
        <v>12</v>
      </c>
      <c r="P40" s="33" t="s">
        <v>490</v>
      </c>
      <c r="Q40" s="33" t="s">
        <v>46</v>
      </c>
      <c r="R40" s="33"/>
      <c r="S40" s="35" t="s">
        <v>708</v>
      </c>
    </row>
    <row r="41" spans="1:21" ht="18" customHeight="1" x14ac:dyDescent="0.25">
      <c r="A41" s="45"/>
      <c r="B41" s="31"/>
      <c r="C41" s="18" t="s">
        <v>6</v>
      </c>
      <c r="D41" s="19">
        <f t="shared" ref="D41:F41" si="9">SUM(D42:D45)</f>
        <v>188956.44</v>
      </c>
      <c r="E41" s="20">
        <f t="shared" si="9"/>
        <v>90000</v>
      </c>
      <c r="F41" s="20">
        <f t="shared" si="9"/>
        <v>98956.44</v>
      </c>
      <c r="G41" s="20"/>
      <c r="H41" s="20"/>
      <c r="I41" s="20"/>
      <c r="J41" s="33"/>
      <c r="K41" s="43"/>
      <c r="L41" s="33"/>
      <c r="M41" s="33"/>
      <c r="N41" s="34"/>
      <c r="O41" s="33"/>
      <c r="P41" s="33"/>
      <c r="Q41" s="33"/>
      <c r="R41" s="33"/>
      <c r="S41" s="35"/>
    </row>
    <row r="42" spans="1:21" ht="18" customHeight="1" x14ac:dyDescent="0.25">
      <c r="A42" s="45"/>
      <c r="B42" s="31"/>
      <c r="C42" s="18" t="s">
        <v>0</v>
      </c>
      <c r="D42" s="19"/>
      <c r="E42" s="20"/>
      <c r="F42" s="20"/>
      <c r="G42" s="20"/>
      <c r="H42" s="20"/>
      <c r="I42" s="20"/>
      <c r="J42" s="33"/>
      <c r="K42" s="43"/>
      <c r="L42" s="33"/>
      <c r="M42" s="33"/>
      <c r="N42" s="34"/>
      <c r="O42" s="33"/>
      <c r="P42" s="33"/>
      <c r="Q42" s="33"/>
      <c r="R42" s="33"/>
      <c r="S42" s="35"/>
      <c r="U42" s="1" t="s">
        <v>492</v>
      </c>
    </row>
    <row r="43" spans="1:21" ht="18" customHeight="1" x14ac:dyDescent="0.25">
      <c r="A43" s="45"/>
      <c r="B43" s="31"/>
      <c r="C43" s="18" t="s">
        <v>1</v>
      </c>
      <c r="D43" s="19">
        <f>SUM(E43:I43)</f>
        <v>188956.44</v>
      </c>
      <c r="E43" s="20">
        <f>170775-80775</f>
        <v>90000</v>
      </c>
      <c r="F43" s="20">
        <v>98956.44</v>
      </c>
      <c r="G43" s="20"/>
      <c r="H43" s="20"/>
      <c r="I43" s="20"/>
      <c r="J43" s="33"/>
      <c r="K43" s="43"/>
      <c r="L43" s="33"/>
      <c r="M43" s="33"/>
      <c r="N43" s="34"/>
      <c r="O43" s="33"/>
      <c r="P43" s="33"/>
      <c r="Q43" s="33"/>
      <c r="R43" s="33"/>
      <c r="S43" s="35"/>
    </row>
    <row r="44" spans="1:21" ht="18" customHeight="1" x14ac:dyDescent="0.25">
      <c r="A44" s="45"/>
      <c r="B44" s="31"/>
      <c r="C44" s="18" t="s">
        <v>2</v>
      </c>
      <c r="D44" s="19"/>
      <c r="E44" s="20"/>
      <c r="F44" s="20"/>
      <c r="G44" s="20"/>
      <c r="H44" s="20"/>
      <c r="I44" s="20"/>
      <c r="J44" s="33"/>
      <c r="K44" s="43"/>
      <c r="L44" s="33"/>
      <c r="M44" s="33"/>
      <c r="N44" s="34"/>
      <c r="O44" s="33"/>
      <c r="P44" s="33"/>
      <c r="Q44" s="33"/>
      <c r="R44" s="33"/>
      <c r="S44" s="35"/>
    </row>
    <row r="45" spans="1:21" ht="18" customHeight="1" x14ac:dyDescent="0.25">
      <c r="A45" s="45"/>
      <c r="B45" s="31"/>
      <c r="C45" s="18" t="s">
        <v>3</v>
      </c>
      <c r="D45" s="19"/>
      <c r="E45" s="20"/>
      <c r="F45" s="20"/>
      <c r="G45" s="20"/>
      <c r="H45" s="20"/>
      <c r="I45" s="20"/>
      <c r="J45" s="33"/>
      <c r="K45" s="43"/>
      <c r="L45" s="33"/>
      <c r="M45" s="33"/>
      <c r="N45" s="34"/>
      <c r="O45" s="33"/>
      <c r="P45" s="33"/>
      <c r="Q45" s="33"/>
      <c r="R45" s="33"/>
      <c r="S45" s="35"/>
    </row>
    <row r="46" spans="1:21" ht="18.75" customHeight="1" x14ac:dyDescent="0.25">
      <c r="A46" s="44" t="s">
        <v>109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</row>
    <row r="47" spans="1:21" ht="21" customHeight="1" x14ac:dyDescent="0.25">
      <c r="A47" s="45"/>
      <c r="B47" s="30" t="s">
        <v>704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21" ht="18.75" customHeight="1" x14ac:dyDescent="0.25">
      <c r="A48" s="45"/>
      <c r="B48" s="31" t="s">
        <v>235</v>
      </c>
      <c r="C48" s="32" t="s">
        <v>132</v>
      </c>
      <c r="D48" s="32"/>
      <c r="E48" s="32"/>
      <c r="F48" s="32"/>
      <c r="G48" s="32"/>
      <c r="H48" s="32"/>
      <c r="I48" s="32"/>
      <c r="J48" s="33" t="s">
        <v>499</v>
      </c>
      <c r="K48" s="33" t="s">
        <v>394</v>
      </c>
      <c r="L48" s="33" t="s">
        <v>133</v>
      </c>
      <c r="M48" s="33" t="s">
        <v>134</v>
      </c>
      <c r="N48" s="34" t="s">
        <v>927</v>
      </c>
      <c r="O48" s="33" t="s">
        <v>17</v>
      </c>
      <c r="P48" s="33" t="s">
        <v>490</v>
      </c>
      <c r="Q48" s="33" t="s">
        <v>46</v>
      </c>
      <c r="R48" s="33"/>
      <c r="S48" s="35" t="s">
        <v>931</v>
      </c>
    </row>
    <row r="49" spans="1:19" ht="18" customHeight="1" x14ac:dyDescent="0.25">
      <c r="A49" s="45"/>
      <c r="B49" s="31"/>
      <c r="C49" s="18" t="s">
        <v>6</v>
      </c>
      <c r="D49" s="19">
        <f t="shared" ref="D49:I49" si="10">SUM(D50:D53)</f>
        <v>10736036.823210001</v>
      </c>
      <c r="E49" s="20">
        <f t="shared" si="10"/>
        <v>967836.82320999994</v>
      </c>
      <c r="F49" s="20">
        <f t="shared" si="10"/>
        <v>1727200</v>
      </c>
      <c r="G49" s="20">
        <f t="shared" si="10"/>
        <v>2846000</v>
      </c>
      <c r="H49" s="20">
        <f t="shared" si="10"/>
        <v>2515000</v>
      </c>
      <c r="I49" s="20">
        <f t="shared" si="10"/>
        <v>2680000</v>
      </c>
      <c r="J49" s="33"/>
      <c r="K49" s="33"/>
      <c r="L49" s="33"/>
      <c r="M49" s="33"/>
      <c r="N49" s="34"/>
      <c r="O49" s="33"/>
      <c r="P49" s="33"/>
      <c r="Q49" s="33"/>
      <c r="R49" s="33"/>
      <c r="S49" s="35"/>
    </row>
    <row r="50" spans="1:19" ht="18" customHeight="1" x14ac:dyDescent="0.25">
      <c r="A50" s="45"/>
      <c r="B50" s="31"/>
      <c r="C50" s="18" t="s">
        <v>0</v>
      </c>
      <c r="D50" s="19"/>
      <c r="E50" s="20"/>
      <c r="F50" s="20"/>
      <c r="G50" s="20"/>
      <c r="H50" s="20"/>
      <c r="I50" s="20"/>
      <c r="J50" s="33"/>
      <c r="K50" s="33"/>
      <c r="L50" s="33"/>
      <c r="M50" s="33"/>
      <c r="N50" s="34"/>
      <c r="O50" s="33"/>
      <c r="P50" s="33"/>
      <c r="Q50" s="33"/>
      <c r="R50" s="33"/>
      <c r="S50" s="35"/>
    </row>
    <row r="51" spans="1:19" ht="18" customHeight="1" x14ac:dyDescent="0.25">
      <c r="A51" s="45"/>
      <c r="B51" s="31"/>
      <c r="C51" s="18" t="s">
        <v>1</v>
      </c>
      <c r="D51" s="19">
        <f>SUM(E51:I51)</f>
        <v>10736036.823210001</v>
      </c>
      <c r="E51" s="20">
        <v>967836.82320999994</v>
      </c>
      <c r="F51" s="20">
        <v>1727200</v>
      </c>
      <c r="G51" s="20">
        <v>2846000</v>
      </c>
      <c r="H51" s="20">
        <v>2515000</v>
      </c>
      <c r="I51" s="20">
        <v>2680000</v>
      </c>
      <c r="J51" s="33"/>
      <c r="K51" s="33"/>
      <c r="L51" s="33"/>
      <c r="M51" s="33"/>
      <c r="N51" s="34"/>
      <c r="O51" s="33"/>
      <c r="P51" s="33"/>
      <c r="Q51" s="33"/>
      <c r="R51" s="33"/>
      <c r="S51" s="35"/>
    </row>
    <row r="52" spans="1:19" ht="18" customHeight="1" x14ac:dyDescent="0.25">
      <c r="A52" s="45"/>
      <c r="B52" s="31"/>
      <c r="C52" s="18" t="s">
        <v>2</v>
      </c>
      <c r="D52" s="19"/>
      <c r="E52" s="20"/>
      <c r="F52" s="20"/>
      <c r="G52" s="20"/>
      <c r="H52" s="20"/>
      <c r="I52" s="20"/>
      <c r="J52" s="33"/>
      <c r="K52" s="33"/>
      <c r="L52" s="33"/>
      <c r="M52" s="33"/>
      <c r="N52" s="34"/>
      <c r="O52" s="33"/>
      <c r="P52" s="33"/>
      <c r="Q52" s="33"/>
      <c r="R52" s="33"/>
      <c r="S52" s="35"/>
    </row>
    <row r="53" spans="1:19" ht="18" customHeight="1" x14ac:dyDescent="0.25">
      <c r="A53" s="45"/>
      <c r="B53" s="31"/>
      <c r="C53" s="18" t="s">
        <v>3</v>
      </c>
      <c r="D53" s="19"/>
      <c r="E53" s="20"/>
      <c r="F53" s="20"/>
      <c r="G53" s="20"/>
      <c r="H53" s="20"/>
      <c r="I53" s="20"/>
      <c r="J53" s="33"/>
      <c r="K53" s="33"/>
      <c r="L53" s="33"/>
      <c r="M53" s="33"/>
      <c r="N53" s="34"/>
      <c r="O53" s="33"/>
      <c r="P53" s="33"/>
      <c r="Q53" s="33"/>
      <c r="R53" s="33"/>
      <c r="S53" s="35"/>
    </row>
    <row r="54" spans="1:19" ht="18.75" customHeight="1" x14ac:dyDescent="0.25">
      <c r="A54" s="44" t="s">
        <v>23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</row>
    <row r="55" spans="1:19" ht="21" customHeight="1" x14ac:dyDescent="0.25">
      <c r="A55" s="45"/>
      <c r="B55" s="30" t="s">
        <v>704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ht="18.75" customHeight="1" x14ac:dyDescent="0.25">
      <c r="A56" s="45"/>
      <c r="B56" s="31" t="s">
        <v>236</v>
      </c>
      <c r="C56" s="32" t="s">
        <v>984</v>
      </c>
      <c r="D56" s="32"/>
      <c r="E56" s="32"/>
      <c r="F56" s="32"/>
      <c r="G56" s="32"/>
      <c r="H56" s="32"/>
      <c r="I56" s="32"/>
      <c r="J56" s="33" t="s">
        <v>15</v>
      </c>
      <c r="K56" s="33" t="s">
        <v>394</v>
      </c>
      <c r="L56" s="33" t="s">
        <v>496</v>
      </c>
      <c r="M56" s="33" t="s">
        <v>495</v>
      </c>
      <c r="N56" s="34" t="s">
        <v>619</v>
      </c>
      <c r="O56" s="33" t="s">
        <v>17</v>
      </c>
      <c r="P56" s="33" t="s">
        <v>13</v>
      </c>
      <c r="Q56" s="33" t="s">
        <v>46</v>
      </c>
      <c r="R56" s="33"/>
      <c r="S56" s="33"/>
    </row>
    <row r="57" spans="1:19" ht="18" customHeight="1" x14ac:dyDescent="0.25">
      <c r="A57" s="45"/>
      <c r="B57" s="31"/>
      <c r="C57" s="18" t="s">
        <v>6</v>
      </c>
      <c r="D57" s="19">
        <f t="shared" ref="D57:E57" si="11">SUM(D58:D61)</f>
        <v>5000</v>
      </c>
      <c r="E57" s="20">
        <f t="shared" si="11"/>
        <v>5000</v>
      </c>
      <c r="F57" s="20"/>
      <c r="G57" s="20"/>
      <c r="H57" s="20"/>
      <c r="I57" s="20"/>
      <c r="J57" s="33"/>
      <c r="K57" s="33"/>
      <c r="L57" s="33"/>
      <c r="M57" s="33"/>
      <c r="N57" s="34"/>
      <c r="O57" s="33"/>
      <c r="P57" s="33"/>
      <c r="Q57" s="33"/>
      <c r="R57" s="33"/>
      <c r="S57" s="33"/>
    </row>
    <row r="58" spans="1:19" ht="18" customHeight="1" x14ac:dyDescent="0.25">
      <c r="A58" s="45"/>
      <c r="B58" s="31"/>
      <c r="C58" s="18" t="s">
        <v>0</v>
      </c>
      <c r="D58" s="19"/>
      <c r="E58" s="20"/>
      <c r="F58" s="20"/>
      <c r="G58" s="20"/>
      <c r="H58" s="20"/>
      <c r="I58" s="20"/>
      <c r="J58" s="33"/>
      <c r="K58" s="33"/>
      <c r="L58" s="33"/>
      <c r="M58" s="33"/>
      <c r="N58" s="34"/>
      <c r="O58" s="33"/>
      <c r="P58" s="33"/>
      <c r="Q58" s="33"/>
      <c r="R58" s="33"/>
      <c r="S58" s="33"/>
    </row>
    <row r="59" spans="1:19" ht="18" customHeight="1" x14ac:dyDescent="0.25">
      <c r="A59" s="45"/>
      <c r="B59" s="31"/>
      <c r="C59" s="18" t="s">
        <v>1</v>
      </c>
      <c r="D59" s="19">
        <f>SUM(E59:I59)</f>
        <v>5000</v>
      </c>
      <c r="E59" s="20">
        <v>5000</v>
      </c>
      <c r="F59" s="20"/>
      <c r="G59" s="20"/>
      <c r="H59" s="20"/>
      <c r="I59" s="20"/>
      <c r="J59" s="33"/>
      <c r="K59" s="33"/>
      <c r="L59" s="33"/>
      <c r="M59" s="33"/>
      <c r="N59" s="34"/>
      <c r="O59" s="33"/>
      <c r="P59" s="33"/>
      <c r="Q59" s="33"/>
      <c r="R59" s="33"/>
      <c r="S59" s="33"/>
    </row>
    <row r="60" spans="1:19" ht="18" customHeight="1" x14ac:dyDescent="0.25">
      <c r="A60" s="45"/>
      <c r="B60" s="31"/>
      <c r="C60" s="18" t="s">
        <v>2</v>
      </c>
      <c r="D60" s="19"/>
      <c r="E60" s="20"/>
      <c r="F60" s="20"/>
      <c r="G60" s="20"/>
      <c r="H60" s="20"/>
      <c r="I60" s="20"/>
      <c r="J60" s="33"/>
      <c r="K60" s="33"/>
      <c r="L60" s="33"/>
      <c r="M60" s="33"/>
      <c r="N60" s="34"/>
      <c r="O60" s="33"/>
      <c r="P60" s="33"/>
      <c r="Q60" s="33"/>
      <c r="R60" s="33"/>
      <c r="S60" s="33"/>
    </row>
    <row r="61" spans="1:19" ht="18" customHeight="1" x14ac:dyDescent="0.25">
      <c r="A61" s="45"/>
      <c r="B61" s="31"/>
      <c r="C61" s="18" t="s">
        <v>3</v>
      </c>
      <c r="D61" s="19"/>
      <c r="E61" s="20"/>
      <c r="F61" s="20"/>
      <c r="G61" s="20"/>
      <c r="H61" s="20"/>
      <c r="I61" s="20"/>
      <c r="J61" s="33"/>
      <c r="K61" s="33"/>
      <c r="L61" s="33"/>
      <c r="M61" s="33"/>
      <c r="N61" s="34"/>
      <c r="O61" s="33"/>
      <c r="P61" s="33"/>
      <c r="Q61" s="33"/>
      <c r="R61" s="33"/>
      <c r="S61" s="33"/>
    </row>
    <row r="62" spans="1:19" ht="18.75" customHeight="1" x14ac:dyDescent="0.25">
      <c r="A62" s="44" t="s">
        <v>109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</row>
    <row r="63" spans="1:19" ht="21" customHeight="1" x14ac:dyDescent="0.25">
      <c r="A63" s="45"/>
      <c r="B63" s="30" t="s">
        <v>704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1:19" ht="30" customHeight="1" x14ac:dyDescent="0.25">
      <c r="A64" s="45"/>
      <c r="B64" s="31" t="s">
        <v>237</v>
      </c>
      <c r="C64" s="32" t="s">
        <v>417</v>
      </c>
      <c r="D64" s="32"/>
      <c r="E64" s="32"/>
      <c r="F64" s="32"/>
      <c r="G64" s="32"/>
      <c r="H64" s="32"/>
      <c r="I64" s="32"/>
      <c r="J64" s="33" t="s">
        <v>88</v>
      </c>
      <c r="K64" s="43" t="s">
        <v>394</v>
      </c>
      <c r="L64" s="33" t="s">
        <v>493</v>
      </c>
      <c r="M64" s="33" t="s">
        <v>109</v>
      </c>
      <c r="N64" s="34" t="s">
        <v>709</v>
      </c>
      <c r="O64" s="33" t="s">
        <v>17</v>
      </c>
      <c r="P64" s="33" t="s">
        <v>970</v>
      </c>
      <c r="Q64" s="33" t="s">
        <v>9</v>
      </c>
      <c r="R64" s="33"/>
      <c r="S64" s="33"/>
    </row>
    <row r="65" spans="1:19" ht="18" customHeight="1" x14ac:dyDescent="0.25">
      <c r="A65" s="45"/>
      <c r="B65" s="31"/>
      <c r="C65" s="18" t="s">
        <v>6</v>
      </c>
      <c r="D65" s="19">
        <f t="shared" ref="D65:G65" si="12">SUM(D66:D69)</f>
        <v>600858.12</v>
      </c>
      <c r="E65" s="20">
        <f t="shared" si="12"/>
        <v>5858.12</v>
      </c>
      <c r="F65" s="20">
        <f t="shared" si="12"/>
        <v>285000</v>
      </c>
      <c r="G65" s="20">
        <f t="shared" si="12"/>
        <v>310000</v>
      </c>
      <c r="H65" s="20"/>
      <c r="I65" s="20"/>
      <c r="J65" s="33"/>
      <c r="K65" s="43"/>
      <c r="L65" s="33"/>
      <c r="M65" s="33"/>
      <c r="N65" s="34"/>
      <c r="O65" s="33"/>
      <c r="P65" s="33"/>
      <c r="Q65" s="33"/>
      <c r="R65" s="33"/>
      <c r="S65" s="33"/>
    </row>
    <row r="66" spans="1:19" ht="18" customHeight="1" x14ac:dyDescent="0.25">
      <c r="A66" s="45"/>
      <c r="B66" s="31"/>
      <c r="C66" s="18" t="s">
        <v>0</v>
      </c>
      <c r="D66" s="19"/>
      <c r="E66" s="20"/>
      <c r="F66" s="20"/>
      <c r="G66" s="20"/>
      <c r="H66" s="20"/>
      <c r="I66" s="20"/>
      <c r="J66" s="33"/>
      <c r="K66" s="43"/>
      <c r="L66" s="33"/>
      <c r="M66" s="33"/>
      <c r="N66" s="34"/>
      <c r="O66" s="33"/>
      <c r="P66" s="33"/>
      <c r="Q66" s="33"/>
      <c r="R66" s="33"/>
      <c r="S66" s="33"/>
    </row>
    <row r="67" spans="1:19" ht="18" customHeight="1" x14ac:dyDescent="0.25">
      <c r="A67" s="45"/>
      <c r="B67" s="31"/>
      <c r="C67" s="18" t="s">
        <v>1</v>
      </c>
      <c r="D67" s="19">
        <f>SUM(E67:I67)</f>
        <v>600858.12</v>
      </c>
      <c r="E67" s="20">
        <v>5858.12</v>
      </c>
      <c r="F67" s="20">
        <v>285000</v>
      </c>
      <c r="G67" s="20">
        <v>310000</v>
      </c>
      <c r="H67" s="20"/>
      <c r="I67" s="20"/>
      <c r="J67" s="33"/>
      <c r="K67" s="43"/>
      <c r="L67" s="33"/>
      <c r="M67" s="33"/>
      <c r="N67" s="34"/>
      <c r="O67" s="33"/>
      <c r="P67" s="33"/>
      <c r="Q67" s="33"/>
      <c r="R67" s="33"/>
      <c r="S67" s="33"/>
    </row>
    <row r="68" spans="1:19" ht="18" customHeight="1" x14ac:dyDescent="0.25">
      <c r="A68" s="45"/>
      <c r="B68" s="31"/>
      <c r="C68" s="18" t="s">
        <v>2</v>
      </c>
      <c r="D68" s="19"/>
      <c r="E68" s="20"/>
      <c r="F68" s="20"/>
      <c r="G68" s="20"/>
      <c r="H68" s="20"/>
      <c r="I68" s="20"/>
      <c r="J68" s="33"/>
      <c r="K68" s="43"/>
      <c r="L68" s="33"/>
      <c r="M68" s="33"/>
      <c r="N68" s="34"/>
      <c r="O68" s="33"/>
      <c r="P68" s="33"/>
      <c r="Q68" s="33"/>
      <c r="R68" s="33"/>
      <c r="S68" s="33"/>
    </row>
    <row r="69" spans="1:19" ht="18" customHeight="1" x14ac:dyDescent="0.25">
      <c r="A69" s="45"/>
      <c r="B69" s="31"/>
      <c r="C69" s="18" t="s">
        <v>3</v>
      </c>
      <c r="D69" s="19"/>
      <c r="E69" s="20"/>
      <c r="F69" s="20"/>
      <c r="G69" s="20"/>
      <c r="H69" s="20"/>
      <c r="I69" s="20"/>
      <c r="J69" s="33"/>
      <c r="K69" s="43"/>
      <c r="L69" s="33"/>
      <c r="M69" s="33"/>
      <c r="N69" s="34"/>
      <c r="O69" s="33"/>
      <c r="P69" s="33"/>
      <c r="Q69" s="33"/>
      <c r="R69" s="33"/>
      <c r="S69" s="33"/>
    </row>
    <row r="70" spans="1:19" s="3" customFormat="1" ht="18.75" customHeight="1" x14ac:dyDescent="0.25">
      <c r="A70" s="44" t="s">
        <v>109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</row>
    <row r="71" spans="1:19" ht="21" customHeight="1" x14ac:dyDescent="0.25">
      <c r="A71" s="45"/>
      <c r="B71" s="30" t="s">
        <v>704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1:19" ht="18.75" customHeight="1" x14ac:dyDescent="0.25">
      <c r="A72" s="45"/>
      <c r="B72" s="31" t="s">
        <v>238</v>
      </c>
      <c r="C72" s="32" t="s">
        <v>131</v>
      </c>
      <c r="D72" s="32"/>
      <c r="E72" s="32"/>
      <c r="F72" s="32"/>
      <c r="G72" s="32"/>
      <c r="H72" s="32"/>
      <c r="I72" s="32"/>
      <c r="J72" s="33" t="s">
        <v>497</v>
      </c>
      <c r="K72" s="43" t="s">
        <v>394</v>
      </c>
      <c r="L72" s="33" t="s">
        <v>494</v>
      </c>
      <c r="M72" s="33" t="s">
        <v>109</v>
      </c>
      <c r="N72" s="34" t="s">
        <v>710</v>
      </c>
      <c r="O72" s="33" t="s">
        <v>17</v>
      </c>
      <c r="P72" s="33" t="s">
        <v>970</v>
      </c>
      <c r="Q72" s="33" t="s">
        <v>9</v>
      </c>
      <c r="R72" s="33"/>
      <c r="S72" s="35"/>
    </row>
    <row r="73" spans="1:19" ht="18" customHeight="1" x14ac:dyDescent="0.25">
      <c r="A73" s="45"/>
      <c r="B73" s="31"/>
      <c r="C73" s="18" t="s">
        <v>6</v>
      </c>
      <c r="D73" s="19">
        <f t="shared" ref="D73:H73" si="13">SUM(D74:D77)</f>
        <v>440141.88</v>
      </c>
      <c r="E73" s="20">
        <f t="shared" si="13"/>
        <v>38141.879999999997</v>
      </c>
      <c r="F73" s="20">
        <f t="shared" si="13"/>
        <v>144000</v>
      </c>
      <c r="G73" s="20">
        <f t="shared" si="13"/>
        <v>180000</v>
      </c>
      <c r="H73" s="20">
        <f t="shared" si="13"/>
        <v>78000</v>
      </c>
      <c r="I73" s="20"/>
      <c r="J73" s="33"/>
      <c r="K73" s="43"/>
      <c r="L73" s="33"/>
      <c r="M73" s="33"/>
      <c r="N73" s="34"/>
      <c r="O73" s="33"/>
      <c r="P73" s="33"/>
      <c r="Q73" s="33"/>
      <c r="R73" s="33"/>
      <c r="S73" s="35"/>
    </row>
    <row r="74" spans="1:19" ht="18" customHeight="1" x14ac:dyDescent="0.25">
      <c r="A74" s="45"/>
      <c r="B74" s="31"/>
      <c r="C74" s="18" t="s">
        <v>0</v>
      </c>
      <c r="D74" s="19"/>
      <c r="E74" s="20"/>
      <c r="F74" s="20"/>
      <c r="G74" s="20"/>
      <c r="H74" s="20"/>
      <c r="I74" s="20"/>
      <c r="J74" s="33"/>
      <c r="K74" s="43"/>
      <c r="L74" s="33"/>
      <c r="M74" s="33"/>
      <c r="N74" s="34"/>
      <c r="O74" s="33"/>
      <c r="P74" s="33"/>
      <c r="Q74" s="33"/>
      <c r="R74" s="33"/>
      <c r="S74" s="35"/>
    </row>
    <row r="75" spans="1:19" ht="18" customHeight="1" x14ac:dyDescent="0.25">
      <c r="A75" s="45"/>
      <c r="B75" s="31"/>
      <c r="C75" s="18" t="s">
        <v>1</v>
      </c>
      <c r="D75" s="19">
        <f>SUM(E75:I75)</f>
        <v>440141.88</v>
      </c>
      <c r="E75" s="20">
        <v>38141.879999999997</v>
      </c>
      <c r="F75" s="20">
        <v>144000</v>
      </c>
      <c r="G75" s="20">
        <v>180000</v>
      </c>
      <c r="H75" s="20">
        <v>78000</v>
      </c>
      <c r="I75" s="20"/>
      <c r="J75" s="33"/>
      <c r="K75" s="43"/>
      <c r="L75" s="33"/>
      <c r="M75" s="33"/>
      <c r="N75" s="34"/>
      <c r="O75" s="33"/>
      <c r="P75" s="33"/>
      <c r="Q75" s="33"/>
      <c r="R75" s="33"/>
      <c r="S75" s="35"/>
    </row>
    <row r="76" spans="1:19" ht="18" customHeight="1" x14ac:dyDescent="0.25">
      <c r="A76" s="45"/>
      <c r="B76" s="31"/>
      <c r="C76" s="18" t="s">
        <v>2</v>
      </c>
      <c r="D76" s="19"/>
      <c r="E76" s="20"/>
      <c r="F76" s="20"/>
      <c r="G76" s="20"/>
      <c r="H76" s="20"/>
      <c r="I76" s="20"/>
      <c r="J76" s="33"/>
      <c r="K76" s="43"/>
      <c r="L76" s="33"/>
      <c r="M76" s="33"/>
      <c r="N76" s="34"/>
      <c r="O76" s="33"/>
      <c r="P76" s="33"/>
      <c r="Q76" s="33"/>
      <c r="R76" s="33"/>
      <c r="S76" s="35"/>
    </row>
    <row r="77" spans="1:19" ht="18" customHeight="1" x14ac:dyDescent="0.25">
      <c r="A77" s="45"/>
      <c r="B77" s="31"/>
      <c r="C77" s="18" t="s">
        <v>3</v>
      </c>
      <c r="D77" s="19"/>
      <c r="E77" s="20"/>
      <c r="F77" s="20"/>
      <c r="G77" s="20"/>
      <c r="H77" s="20"/>
      <c r="I77" s="20"/>
      <c r="J77" s="33"/>
      <c r="K77" s="43"/>
      <c r="L77" s="33"/>
      <c r="M77" s="33"/>
      <c r="N77" s="34"/>
      <c r="O77" s="33"/>
      <c r="P77" s="33"/>
      <c r="Q77" s="33"/>
      <c r="R77" s="33"/>
      <c r="S77" s="35"/>
    </row>
    <row r="78" spans="1:19" ht="18.75" customHeight="1" x14ac:dyDescent="0.25">
      <c r="A78" s="44" t="s">
        <v>23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</row>
    <row r="79" spans="1:19" ht="21" customHeight="1" x14ac:dyDescent="0.25">
      <c r="A79" s="45"/>
      <c r="B79" s="30" t="s">
        <v>704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1:19" ht="30" customHeight="1" x14ac:dyDescent="0.25">
      <c r="A80" s="45"/>
      <c r="B80" s="31" t="s">
        <v>239</v>
      </c>
      <c r="C80" s="32" t="s">
        <v>229</v>
      </c>
      <c r="D80" s="32"/>
      <c r="E80" s="32"/>
      <c r="F80" s="32"/>
      <c r="G80" s="32"/>
      <c r="H80" s="32"/>
      <c r="I80" s="32"/>
      <c r="J80" s="33" t="s">
        <v>14</v>
      </c>
      <c r="K80" s="33" t="s">
        <v>578</v>
      </c>
      <c r="L80" s="33" t="s">
        <v>43</v>
      </c>
      <c r="M80" s="33" t="s">
        <v>539</v>
      </c>
      <c r="N80" s="34" t="s">
        <v>500</v>
      </c>
      <c r="O80" s="33" t="s">
        <v>12</v>
      </c>
      <c r="P80" s="33" t="s">
        <v>18</v>
      </c>
      <c r="Q80" s="33" t="s">
        <v>46</v>
      </c>
      <c r="R80" s="33"/>
      <c r="S80" s="35"/>
    </row>
    <row r="81" spans="1:19" ht="18" customHeight="1" x14ac:dyDescent="0.25">
      <c r="A81" s="45"/>
      <c r="B81" s="31"/>
      <c r="C81" s="18" t="s">
        <v>6</v>
      </c>
      <c r="D81" s="19">
        <f t="shared" ref="D81:F81" si="14">SUM(D82:D85)</f>
        <v>123870.63</v>
      </c>
      <c r="E81" s="20"/>
      <c r="F81" s="20">
        <f t="shared" si="14"/>
        <v>123870.63</v>
      </c>
      <c r="G81" s="20"/>
      <c r="H81" s="20"/>
      <c r="I81" s="20"/>
      <c r="J81" s="33"/>
      <c r="K81" s="33"/>
      <c r="L81" s="33"/>
      <c r="M81" s="33"/>
      <c r="N81" s="34"/>
      <c r="O81" s="33"/>
      <c r="P81" s="33"/>
      <c r="Q81" s="33"/>
      <c r="R81" s="33"/>
      <c r="S81" s="35"/>
    </row>
    <row r="82" spans="1:19" ht="18" customHeight="1" x14ac:dyDescent="0.25">
      <c r="A82" s="45"/>
      <c r="B82" s="31"/>
      <c r="C82" s="18" t="s">
        <v>0</v>
      </c>
      <c r="D82" s="19"/>
      <c r="E82" s="20"/>
      <c r="F82" s="20"/>
      <c r="G82" s="20"/>
      <c r="H82" s="20"/>
      <c r="I82" s="20"/>
      <c r="J82" s="33"/>
      <c r="K82" s="33"/>
      <c r="L82" s="33"/>
      <c r="M82" s="33"/>
      <c r="N82" s="34"/>
      <c r="O82" s="33"/>
      <c r="P82" s="33"/>
      <c r="Q82" s="33"/>
      <c r="R82" s="33"/>
      <c r="S82" s="35"/>
    </row>
    <row r="83" spans="1:19" ht="18" customHeight="1" x14ac:dyDescent="0.25">
      <c r="A83" s="45"/>
      <c r="B83" s="31"/>
      <c r="C83" s="18" t="s">
        <v>1</v>
      </c>
      <c r="D83" s="19">
        <f>SUM(E83:I83)</f>
        <v>123870.63</v>
      </c>
      <c r="E83" s="20"/>
      <c r="F83" s="20">
        <v>123870.63</v>
      </c>
      <c r="G83" s="20"/>
      <c r="H83" s="20"/>
      <c r="I83" s="20"/>
      <c r="J83" s="33"/>
      <c r="K83" s="33"/>
      <c r="L83" s="33"/>
      <c r="M83" s="33"/>
      <c r="N83" s="34"/>
      <c r="O83" s="33"/>
      <c r="P83" s="33"/>
      <c r="Q83" s="33"/>
      <c r="R83" s="33"/>
      <c r="S83" s="35"/>
    </row>
    <row r="84" spans="1:19" ht="18" customHeight="1" x14ac:dyDescent="0.25">
      <c r="A84" s="45"/>
      <c r="B84" s="31"/>
      <c r="C84" s="18" t="s">
        <v>2</v>
      </c>
      <c r="D84" s="19"/>
      <c r="E84" s="20"/>
      <c r="F84" s="20"/>
      <c r="G84" s="20"/>
      <c r="H84" s="20"/>
      <c r="I84" s="20"/>
      <c r="J84" s="33"/>
      <c r="K84" s="33"/>
      <c r="L84" s="33"/>
      <c r="M84" s="33"/>
      <c r="N84" s="34"/>
      <c r="O84" s="33"/>
      <c r="P84" s="33"/>
      <c r="Q84" s="33"/>
      <c r="R84" s="33"/>
      <c r="S84" s="35"/>
    </row>
    <row r="85" spans="1:19" ht="18" customHeight="1" x14ac:dyDescent="0.25">
      <c r="A85" s="45"/>
      <c r="B85" s="31"/>
      <c r="C85" s="18" t="s">
        <v>3</v>
      </c>
      <c r="D85" s="19"/>
      <c r="E85" s="20"/>
      <c r="F85" s="20"/>
      <c r="G85" s="20"/>
      <c r="H85" s="20"/>
      <c r="I85" s="20"/>
      <c r="J85" s="33"/>
      <c r="K85" s="33"/>
      <c r="L85" s="33"/>
      <c r="M85" s="33"/>
      <c r="N85" s="34"/>
      <c r="O85" s="33"/>
      <c r="P85" s="33"/>
      <c r="Q85" s="33"/>
      <c r="R85" s="33"/>
      <c r="S85" s="35"/>
    </row>
    <row r="86" spans="1:19" ht="18.75" customHeight="1" x14ac:dyDescent="0.25">
      <c r="A86" s="44" t="s">
        <v>23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</row>
    <row r="87" spans="1:19" ht="21" customHeight="1" x14ac:dyDescent="0.25">
      <c r="A87" s="45"/>
      <c r="B87" s="30" t="s">
        <v>705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1:19" ht="18.75" customHeight="1" x14ac:dyDescent="0.25">
      <c r="A88" s="45"/>
      <c r="B88" s="31" t="s">
        <v>240</v>
      </c>
      <c r="C88" s="32" t="s">
        <v>173</v>
      </c>
      <c r="D88" s="32"/>
      <c r="E88" s="32"/>
      <c r="F88" s="32"/>
      <c r="G88" s="32"/>
      <c r="H88" s="32"/>
      <c r="I88" s="32"/>
      <c r="J88" s="33" t="s">
        <v>15</v>
      </c>
      <c r="K88" s="43" t="s">
        <v>394</v>
      </c>
      <c r="L88" s="33" t="s">
        <v>488</v>
      </c>
      <c r="M88" s="33" t="s">
        <v>495</v>
      </c>
      <c r="N88" s="34" t="s">
        <v>501</v>
      </c>
      <c r="O88" s="33" t="s">
        <v>17</v>
      </c>
      <c r="P88" s="33" t="s">
        <v>13</v>
      </c>
      <c r="Q88" s="33" t="s">
        <v>46</v>
      </c>
      <c r="R88" s="33"/>
      <c r="S88" s="35"/>
    </row>
    <row r="89" spans="1:19" ht="18" customHeight="1" x14ac:dyDescent="0.25">
      <c r="A89" s="45"/>
      <c r="B89" s="31"/>
      <c r="C89" s="18" t="s">
        <v>6</v>
      </c>
      <c r="D89" s="19">
        <f t="shared" ref="D89:E89" si="15">SUM(D90:D93)</f>
        <v>14000</v>
      </c>
      <c r="E89" s="20">
        <f t="shared" si="15"/>
        <v>14000</v>
      </c>
      <c r="F89" s="20"/>
      <c r="G89" s="20"/>
      <c r="H89" s="20"/>
      <c r="I89" s="20"/>
      <c r="J89" s="33"/>
      <c r="K89" s="43"/>
      <c r="L89" s="33"/>
      <c r="M89" s="33"/>
      <c r="N89" s="34"/>
      <c r="O89" s="33"/>
      <c r="P89" s="33"/>
      <c r="Q89" s="33"/>
      <c r="R89" s="33"/>
      <c r="S89" s="35"/>
    </row>
    <row r="90" spans="1:19" ht="18" customHeight="1" x14ac:dyDescent="0.25">
      <c r="A90" s="45"/>
      <c r="B90" s="31"/>
      <c r="C90" s="18" t="s">
        <v>0</v>
      </c>
      <c r="D90" s="19"/>
      <c r="E90" s="20"/>
      <c r="F90" s="20"/>
      <c r="G90" s="20"/>
      <c r="H90" s="20"/>
      <c r="I90" s="20"/>
      <c r="J90" s="33"/>
      <c r="K90" s="43"/>
      <c r="L90" s="33"/>
      <c r="M90" s="33"/>
      <c r="N90" s="34"/>
      <c r="O90" s="33"/>
      <c r="P90" s="33"/>
      <c r="Q90" s="33"/>
      <c r="R90" s="33"/>
      <c r="S90" s="35"/>
    </row>
    <row r="91" spans="1:19" ht="18" customHeight="1" x14ac:dyDescent="0.25">
      <c r="A91" s="45"/>
      <c r="B91" s="31"/>
      <c r="C91" s="18" t="s">
        <v>1</v>
      </c>
      <c r="D91" s="19">
        <f>SUM(E91:I91)</f>
        <v>14000</v>
      </c>
      <c r="E91" s="20">
        <v>14000</v>
      </c>
      <c r="F91" s="20"/>
      <c r="G91" s="20"/>
      <c r="H91" s="20"/>
      <c r="I91" s="20"/>
      <c r="J91" s="33"/>
      <c r="K91" s="43"/>
      <c r="L91" s="33"/>
      <c r="M91" s="33"/>
      <c r="N91" s="34"/>
      <c r="O91" s="33"/>
      <c r="P91" s="33"/>
      <c r="Q91" s="33"/>
      <c r="R91" s="33"/>
      <c r="S91" s="35"/>
    </row>
    <row r="92" spans="1:19" ht="18" customHeight="1" x14ac:dyDescent="0.25">
      <c r="A92" s="45"/>
      <c r="B92" s="31"/>
      <c r="C92" s="18" t="s">
        <v>2</v>
      </c>
      <c r="D92" s="19"/>
      <c r="E92" s="20"/>
      <c r="F92" s="20"/>
      <c r="G92" s="20"/>
      <c r="H92" s="20"/>
      <c r="I92" s="20"/>
      <c r="J92" s="33"/>
      <c r="K92" s="43"/>
      <c r="L92" s="33"/>
      <c r="M92" s="33"/>
      <c r="N92" s="34"/>
      <c r="O92" s="33"/>
      <c r="P92" s="33"/>
      <c r="Q92" s="33"/>
      <c r="R92" s="33"/>
      <c r="S92" s="35"/>
    </row>
    <row r="93" spans="1:19" ht="18" customHeight="1" x14ac:dyDescent="0.25">
      <c r="A93" s="45"/>
      <c r="B93" s="31"/>
      <c r="C93" s="18" t="s">
        <v>3</v>
      </c>
      <c r="D93" s="19"/>
      <c r="E93" s="20"/>
      <c r="F93" s="20"/>
      <c r="G93" s="20"/>
      <c r="H93" s="20"/>
      <c r="I93" s="20"/>
      <c r="J93" s="33"/>
      <c r="K93" s="43"/>
      <c r="L93" s="33"/>
      <c r="M93" s="33"/>
      <c r="N93" s="34"/>
      <c r="O93" s="33"/>
      <c r="P93" s="33"/>
      <c r="Q93" s="33"/>
      <c r="R93" s="33"/>
      <c r="S93" s="35"/>
    </row>
    <row r="94" spans="1:19" ht="18.75" customHeight="1" x14ac:dyDescent="0.25">
      <c r="A94" s="44" t="s">
        <v>23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</row>
    <row r="95" spans="1:19" s="3" customFormat="1" ht="21" customHeight="1" x14ac:dyDescent="0.25">
      <c r="A95" s="45"/>
      <c r="B95" s="30" t="s">
        <v>704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1:19" s="3" customFormat="1" ht="30" customHeight="1" x14ac:dyDescent="0.25">
      <c r="A96" s="45"/>
      <c r="B96" s="31" t="s">
        <v>241</v>
      </c>
      <c r="C96" s="32" t="s">
        <v>480</v>
      </c>
      <c r="D96" s="32"/>
      <c r="E96" s="32"/>
      <c r="F96" s="32"/>
      <c r="G96" s="32"/>
      <c r="H96" s="32"/>
      <c r="I96" s="32"/>
      <c r="J96" s="33" t="s">
        <v>15</v>
      </c>
      <c r="K96" s="43" t="s">
        <v>394</v>
      </c>
      <c r="L96" s="33" t="s">
        <v>491</v>
      </c>
      <c r="M96" s="33" t="s">
        <v>495</v>
      </c>
      <c r="N96" s="34" t="s">
        <v>971</v>
      </c>
      <c r="O96" s="33" t="s">
        <v>17</v>
      </c>
      <c r="P96" s="33" t="s">
        <v>13</v>
      </c>
      <c r="Q96" s="33" t="s">
        <v>46</v>
      </c>
      <c r="R96" s="33"/>
      <c r="S96" s="35"/>
    </row>
    <row r="97" spans="1:19" s="3" customFormat="1" ht="18" customHeight="1" x14ac:dyDescent="0.25">
      <c r="A97" s="45"/>
      <c r="B97" s="31"/>
      <c r="C97" s="18" t="s">
        <v>6</v>
      </c>
      <c r="D97" s="19">
        <f t="shared" ref="D97:E97" si="16">SUM(D98:D101)</f>
        <v>16200</v>
      </c>
      <c r="E97" s="20">
        <f t="shared" si="16"/>
        <v>16200</v>
      </c>
      <c r="F97" s="20"/>
      <c r="G97" s="20"/>
      <c r="H97" s="20"/>
      <c r="I97" s="20"/>
      <c r="J97" s="33"/>
      <c r="K97" s="43"/>
      <c r="L97" s="33"/>
      <c r="M97" s="33"/>
      <c r="N97" s="34"/>
      <c r="O97" s="33"/>
      <c r="P97" s="33"/>
      <c r="Q97" s="33"/>
      <c r="R97" s="33"/>
      <c r="S97" s="35"/>
    </row>
    <row r="98" spans="1:19" s="3" customFormat="1" ht="18" customHeight="1" x14ac:dyDescent="0.25">
      <c r="A98" s="45"/>
      <c r="B98" s="31"/>
      <c r="C98" s="18" t="s">
        <v>0</v>
      </c>
      <c r="D98" s="19"/>
      <c r="E98" s="20"/>
      <c r="F98" s="20"/>
      <c r="G98" s="20"/>
      <c r="H98" s="20"/>
      <c r="I98" s="20"/>
      <c r="J98" s="33"/>
      <c r="K98" s="43"/>
      <c r="L98" s="33"/>
      <c r="M98" s="33"/>
      <c r="N98" s="34"/>
      <c r="O98" s="33"/>
      <c r="P98" s="33"/>
      <c r="Q98" s="33"/>
      <c r="R98" s="33"/>
      <c r="S98" s="35"/>
    </row>
    <row r="99" spans="1:19" s="3" customFormat="1" ht="18" customHeight="1" x14ac:dyDescent="0.25">
      <c r="A99" s="45"/>
      <c r="B99" s="31"/>
      <c r="C99" s="18" t="s">
        <v>1</v>
      </c>
      <c r="D99" s="19">
        <f>SUM(E99:I99)</f>
        <v>16200</v>
      </c>
      <c r="E99" s="20">
        <v>16200</v>
      </c>
      <c r="F99" s="20"/>
      <c r="G99" s="20"/>
      <c r="H99" s="20"/>
      <c r="I99" s="20"/>
      <c r="J99" s="33"/>
      <c r="K99" s="43"/>
      <c r="L99" s="33"/>
      <c r="M99" s="33"/>
      <c r="N99" s="34"/>
      <c r="O99" s="33"/>
      <c r="P99" s="33"/>
      <c r="Q99" s="33"/>
      <c r="R99" s="33"/>
      <c r="S99" s="35"/>
    </row>
    <row r="100" spans="1:19" s="3" customFormat="1" ht="18" customHeight="1" x14ac:dyDescent="0.25">
      <c r="A100" s="45"/>
      <c r="B100" s="31"/>
      <c r="C100" s="18" t="s">
        <v>2</v>
      </c>
      <c r="D100" s="19"/>
      <c r="E100" s="20"/>
      <c r="F100" s="20"/>
      <c r="G100" s="20"/>
      <c r="H100" s="20"/>
      <c r="I100" s="20"/>
      <c r="J100" s="33"/>
      <c r="K100" s="43"/>
      <c r="L100" s="33"/>
      <c r="M100" s="33"/>
      <c r="N100" s="34"/>
      <c r="O100" s="33"/>
      <c r="P100" s="33"/>
      <c r="Q100" s="33"/>
      <c r="R100" s="33"/>
      <c r="S100" s="35"/>
    </row>
    <row r="101" spans="1:19" s="3" customFormat="1" ht="18" customHeight="1" x14ac:dyDescent="0.25">
      <c r="A101" s="45"/>
      <c r="B101" s="31"/>
      <c r="C101" s="18" t="s">
        <v>3</v>
      </c>
      <c r="D101" s="19"/>
      <c r="E101" s="20"/>
      <c r="F101" s="20"/>
      <c r="G101" s="20"/>
      <c r="H101" s="20"/>
      <c r="I101" s="20"/>
      <c r="J101" s="33"/>
      <c r="K101" s="43"/>
      <c r="L101" s="33"/>
      <c r="M101" s="33"/>
      <c r="N101" s="34"/>
      <c r="O101" s="33"/>
      <c r="P101" s="33"/>
      <c r="Q101" s="33"/>
      <c r="R101" s="33"/>
      <c r="S101" s="35"/>
    </row>
    <row r="102" spans="1:19" ht="21" customHeight="1" x14ac:dyDescent="0.25">
      <c r="A102" s="37" t="s">
        <v>242</v>
      </c>
      <c r="B102" s="38" t="s">
        <v>135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:19" ht="18" customHeight="1" x14ac:dyDescent="0.25">
      <c r="A103" s="37"/>
      <c r="B103" s="36" t="s">
        <v>6</v>
      </c>
      <c r="C103" s="36"/>
      <c r="D103" s="21">
        <f t="shared" ref="D103" si="17">SUM(D104:D107)</f>
        <v>2267127.8446900002</v>
      </c>
      <c r="E103" s="22">
        <f>E111+E119+E127+E135+E143+E151+E159+E167+E175+E183+E191+E199+E207+E215</f>
        <v>409347.84469000006</v>
      </c>
      <c r="F103" s="22">
        <f t="shared" ref="F103:G103" si="18">F111+F119+F127+F135+F143+F151+F159+F167+F175+F183+F191+F199+F207+F215</f>
        <v>865680</v>
      </c>
      <c r="G103" s="22">
        <f t="shared" si="18"/>
        <v>992100</v>
      </c>
      <c r="H103" s="22"/>
      <c r="I103" s="22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ht="18" customHeight="1" x14ac:dyDescent="0.25">
      <c r="A104" s="37"/>
      <c r="B104" s="36" t="s">
        <v>0</v>
      </c>
      <c r="C104" s="36"/>
      <c r="D104" s="21">
        <f>SUM(E104:I104)</f>
        <v>211462.82618999999</v>
      </c>
      <c r="E104" s="22">
        <f t="shared" ref="E104" si="19">E112+E120+E128+E136+E144+E152+E160+E168+E176+E184+E192+E200+E208+E216</f>
        <v>211462.82618999999</v>
      </c>
      <c r="F104" s="22"/>
      <c r="G104" s="22"/>
      <c r="H104" s="22"/>
      <c r="I104" s="22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ht="18" customHeight="1" x14ac:dyDescent="0.25">
      <c r="A105" s="37"/>
      <c r="B105" s="36" t="s">
        <v>1</v>
      </c>
      <c r="C105" s="36"/>
      <c r="D105" s="21">
        <f>SUM(E105:I105)</f>
        <v>2050665.0185</v>
      </c>
      <c r="E105" s="22">
        <f t="shared" ref="E105:G105" si="20">E113+E121+E129+E137+E145+E153+E161+E169+E177+E185+E193+E201+E209+E217</f>
        <v>196485.01850000001</v>
      </c>
      <c r="F105" s="22">
        <f t="shared" si="20"/>
        <v>864180</v>
      </c>
      <c r="G105" s="22">
        <f t="shared" si="20"/>
        <v>990000</v>
      </c>
      <c r="H105" s="22"/>
      <c r="I105" s="22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ht="18" customHeight="1" x14ac:dyDescent="0.25">
      <c r="A106" s="37"/>
      <c r="B106" s="36" t="s">
        <v>2</v>
      </c>
      <c r="C106" s="36"/>
      <c r="D106" s="21">
        <f>SUM(E106:I106)</f>
        <v>5000</v>
      </c>
      <c r="E106" s="22">
        <f t="shared" ref="E106:G106" si="21">E114+E122+E130+E138+E146+E154+E162+E170+E178+E186+E194+E202+E210+E218</f>
        <v>1400</v>
      </c>
      <c r="F106" s="22">
        <f t="shared" si="21"/>
        <v>1500</v>
      </c>
      <c r="G106" s="22">
        <f t="shared" si="21"/>
        <v>2100</v>
      </c>
      <c r="H106" s="22"/>
      <c r="I106" s="22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ht="18" customHeight="1" x14ac:dyDescent="0.25">
      <c r="A107" s="37"/>
      <c r="B107" s="36" t="s">
        <v>3</v>
      </c>
      <c r="C107" s="36"/>
      <c r="D107" s="17"/>
      <c r="E107" s="22"/>
      <c r="F107" s="22"/>
      <c r="G107" s="22"/>
      <c r="H107" s="22"/>
      <c r="I107" s="22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ht="18.75" customHeight="1" x14ac:dyDescent="0.25">
      <c r="A108" s="28" t="s">
        <v>23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</row>
    <row r="109" spans="1:19" ht="21" customHeight="1" x14ac:dyDescent="0.25">
      <c r="A109" s="29"/>
      <c r="B109" s="30" t="s">
        <v>702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1:19" ht="18.75" customHeight="1" x14ac:dyDescent="0.25">
      <c r="A110" s="29"/>
      <c r="B110" s="31" t="s">
        <v>244</v>
      </c>
      <c r="C110" s="32" t="s">
        <v>29</v>
      </c>
      <c r="D110" s="32"/>
      <c r="E110" s="32"/>
      <c r="F110" s="32"/>
      <c r="G110" s="32"/>
      <c r="H110" s="32"/>
      <c r="I110" s="32"/>
      <c r="J110" s="33" t="s">
        <v>16</v>
      </c>
      <c r="K110" s="33" t="s">
        <v>578</v>
      </c>
      <c r="L110" s="33" t="s">
        <v>36</v>
      </c>
      <c r="M110" s="33" t="s">
        <v>547</v>
      </c>
      <c r="N110" s="34" t="s">
        <v>545</v>
      </c>
      <c r="O110" s="33" t="s">
        <v>12</v>
      </c>
      <c r="P110" s="33" t="s">
        <v>30</v>
      </c>
      <c r="Q110" s="33" t="s">
        <v>9</v>
      </c>
      <c r="R110" s="33"/>
      <c r="S110" s="35" t="s">
        <v>715</v>
      </c>
    </row>
    <row r="111" spans="1:19" ht="18" customHeight="1" x14ac:dyDescent="0.25">
      <c r="A111" s="29"/>
      <c r="B111" s="31"/>
      <c r="C111" s="18" t="s">
        <v>6</v>
      </c>
      <c r="D111" s="19">
        <f t="shared" ref="D111" si="22">SUM(D112:D115)</f>
        <v>113636.73558000001</v>
      </c>
      <c r="E111" s="20">
        <f t="shared" ref="E111" si="23">SUM(E112:E115)</f>
        <v>113636.73558000001</v>
      </c>
      <c r="F111" s="20"/>
      <c r="G111" s="20"/>
      <c r="H111" s="20"/>
      <c r="I111" s="20"/>
      <c r="J111" s="33"/>
      <c r="K111" s="33"/>
      <c r="L111" s="33"/>
      <c r="M111" s="33"/>
      <c r="N111" s="34"/>
      <c r="O111" s="33"/>
      <c r="P111" s="33"/>
      <c r="Q111" s="33"/>
      <c r="R111" s="33"/>
      <c r="S111" s="35"/>
    </row>
    <row r="112" spans="1:19" ht="18" customHeight="1" x14ac:dyDescent="0.25">
      <c r="A112" s="29"/>
      <c r="B112" s="31"/>
      <c r="C112" s="18" t="s">
        <v>0</v>
      </c>
      <c r="D112" s="19">
        <f>SUM(E112:I112)</f>
        <v>92090.215580000004</v>
      </c>
      <c r="E112" s="20">
        <v>92090.215580000004</v>
      </c>
      <c r="F112" s="20"/>
      <c r="G112" s="20"/>
      <c r="H112" s="20"/>
      <c r="I112" s="20"/>
      <c r="J112" s="33"/>
      <c r="K112" s="33"/>
      <c r="L112" s="33"/>
      <c r="M112" s="33"/>
      <c r="N112" s="34"/>
      <c r="O112" s="33"/>
      <c r="P112" s="33"/>
      <c r="Q112" s="33"/>
      <c r="R112" s="33"/>
      <c r="S112" s="35"/>
    </row>
    <row r="113" spans="1:19" ht="18" customHeight="1" x14ac:dyDescent="0.25">
      <c r="A113" s="29"/>
      <c r="B113" s="31"/>
      <c r="C113" s="18" t="s">
        <v>1</v>
      </c>
      <c r="D113" s="19">
        <f t="shared" ref="D113:D114" si="24">SUM(E113:I113)</f>
        <v>20839.52</v>
      </c>
      <c r="E113" s="20">
        <v>20839.52</v>
      </c>
      <c r="F113" s="20"/>
      <c r="G113" s="20"/>
      <c r="H113" s="20"/>
      <c r="I113" s="20"/>
      <c r="J113" s="33"/>
      <c r="K113" s="33"/>
      <c r="L113" s="33"/>
      <c r="M113" s="33"/>
      <c r="N113" s="34"/>
      <c r="O113" s="33"/>
      <c r="P113" s="33"/>
      <c r="Q113" s="33"/>
      <c r="R113" s="33"/>
      <c r="S113" s="35"/>
    </row>
    <row r="114" spans="1:19" ht="18" customHeight="1" x14ac:dyDescent="0.25">
      <c r="A114" s="29"/>
      <c r="B114" s="31"/>
      <c r="C114" s="18" t="s">
        <v>2</v>
      </c>
      <c r="D114" s="19">
        <f t="shared" si="24"/>
        <v>707</v>
      </c>
      <c r="E114" s="20">
        <v>707</v>
      </c>
      <c r="F114" s="20"/>
      <c r="G114" s="20"/>
      <c r="H114" s="20"/>
      <c r="I114" s="20"/>
      <c r="J114" s="33"/>
      <c r="K114" s="33"/>
      <c r="L114" s="33"/>
      <c r="M114" s="33"/>
      <c r="N114" s="34"/>
      <c r="O114" s="33"/>
      <c r="P114" s="33"/>
      <c r="Q114" s="33"/>
      <c r="R114" s="33"/>
      <c r="S114" s="35"/>
    </row>
    <row r="115" spans="1:19" ht="18" customHeight="1" x14ac:dyDescent="0.25">
      <c r="A115" s="29"/>
      <c r="B115" s="31"/>
      <c r="C115" s="18" t="s">
        <v>3</v>
      </c>
      <c r="D115" s="19"/>
      <c r="E115" s="20"/>
      <c r="F115" s="20"/>
      <c r="G115" s="20"/>
      <c r="H115" s="20"/>
      <c r="I115" s="20"/>
      <c r="J115" s="33"/>
      <c r="K115" s="33"/>
      <c r="L115" s="33"/>
      <c r="M115" s="33"/>
      <c r="N115" s="34"/>
      <c r="O115" s="33"/>
      <c r="P115" s="33"/>
      <c r="Q115" s="33"/>
      <c r="R115" s="33"/>
      <c r="S115" s="35"/>
    </row>
    <row r="116" spans="1:19" ht="18.75" customHeight="1" x14ac:dyDescent="0.25">
      <c r="A116" s="28" t="s">
        <v>23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</row>
    <row r="117" spans="1:19" ht="21" customHeight="1" x14ac:dyDescent="0.25">
      <c r="A117" s="29"/>
      <c r="B117" s="30" t="s">
        <v>702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1:19" ht="18.75" customHeight="1" x14ac:dyDescent="0.25">
      <c r="A118" s="29"/>
      <c r="B118" s="31" t="s">
        <v>245</v>
      </c>
      <c r="C118" s="32" t="s">
        <v>47</v>
      </c>
      <c r="D118" s="32"/>
      <c r="E118" s="32"/>
      <c r="F118" s="32"/>
      <c r="G118" s="32"/>
      <c r="H118" s="32"/>
      <c r="I118" s="32"/>
      <c r="J118" s="33" t="s">
        <v>16</v>
      </c>
      <c r="K118" s="33" t="s">
        <v>578</v>
      </c>
      <c r="L118" s="33" t="s">
        <v>36</v>
      </c>
      <c r="M118" s="33" t="s">
        <v>548</v>
      </c>
      <c r="N118" s="34" t="s">
        <v>546</v>
      </c>
      <c r="O118" s="33" t="s">
        <v>12</v>
      </c>
      <c r="P118" s="33" t="s">
        <v>13</v>
      </c>
      <c r="Q118" s="33" t="s">
        <v>9</v>
      </c>
      <c r="R118" s="33"/>
      <c r="S118" s="35" t="s">
        <v>716</v>
      </c>
    </row>
    <row r="119" spans="1:19" ht="18" customHeight="1" x14ac:dyDescent="0.25">
      <c r="A119" s="29"/>
      <c r="B119" s="31"/>
      <c r="C119" s="18" t="s">
        <v>6</v>
      </c>
      <c r="D119" s="19">
        <f t="shared" ref="D119:E119" si="25">SUM(D120:D123)</f>
        <v>132815.43700000001</v>
      </c>
      <c r="E119" s="20">
        <f t="shared" si="25"/>
        <v>132815.43700000001</v>
      </c>
      <c r="F119" s="20"/>
      <c r="G119" s="20"/>
      <c r="H119" s="20"/>
      <c r="I119" s="20"/>
      <c r="J119" s="33"/>
      <c r="K119" s="33"/>
      <c r="L119" s="33"/>
      <c r="M119" s="33"/>
      <c r="N119" s="34"/>
      <c r="O119" s="33"/>
      <c r="P119" s="33"/>
      <c r="Q119" s="33"/>
      <c r="R119" s="33"/>
      <c r="S119" s="35"/>
    </row>
    <row r="120" spans="1:19" ht="18" customHeight="1" x14ac:dyDescent="0.25">
      <c r="A120" s="29"/>
      <c r="B120" s="31"/>
      <c r="C120" s="18" t="s">
        <v>0</v>
      </c>
      <c r="D120" s="19">
        <f>E120</f>
        <v>105777.95</v>
      </c>
      <c r="E120" s="20">
        <v>105777.95</v>
      </c>
      <c r="F120" s="20"/>
      <c r="G120" s="20"/>
      <c r="H120" s="20"/>
      <c r="I120" s="20"/>
      <c r="J120" s="33"/>
      <c r="K120" s="33"/>
      <c r="L120" s="33"/>
      <c r="M120" s="33"/>
      <c r="N120" s="34"/>
      <c r="O120" s="33"/>
      <c r="P120" s="33"/>
      <c r="Q120" s="33"/>
      <c r="R120" s="33"/>
      <c r="S120" s="35"/>
    </row>
    <row r="121" spans="1:19" ht="18" customHeight="1" x14ac:dyDescent="0.25">
      <c r="A121" s="29"/>
      <c r="B121" s="31"/>
      <c r="C121" s="18" t="s">
        <v>1</v>
      </c>
      <c r="D121" s="19">
        <f t="shared" ref="D121:D122" si="26">SUM(E121:I121)</f>
        <v>26444.487000000001</v>
      </c>
      <c r="E121" s="20">
        <v>26444.487000000001</v>
      </c>
      <c r="F121" s="20"/>
      <c r="G121" s="20"/>
      <c r="H121" s="20"/>
      <c r="I121" s="20"/>
      <c r="J121" s="33"/>
      <c r="K121" s="33"/>
      <c r="L121" s="33"/>
      <c r="M121" s="33"/>
      <c r="N121" s="34"/>
      <c r="O121" s="33"/>
      <c r="P121" s="33"/>
      <c r="Q121" s="33"/>
      <c r="R121" s="33"/>
      <c r="S121" s="35"/>
    </row>
    <row r="122" spans="1:19" ht="18" customHeight="1" x14ac:dyDescent="0.25">
      <c r="A122" s="29"/>
      <c r="B122" s="31"/>
      <c r="C122" s="18" t="s">
        <v>2</v>
      </c>
      <c r="D122" s="19">
        <f t="shared" si="26"/>
        <v>593</v>
      </c>
      <c r="E122" s="20">
        <v>593</v>
      </c>
      <c r="F122" s="20"/>
      <c r="G122" s="20"/>
      <c r="H122" s="20"/>
      <c r="I122" s="20"/>
      <c r="J122" s="33"/>
      <c r="K122" s="33"/>
      <c r="L122" s="33"/>
      <c r="M122" s="33"/>
      <c r="N122" s="34"/>
      <c r="O122" s="33"/>
      <c r="P122" s="33"/>
      <c r="Q122" s="33"/>
      <c r="R122" s="33"/>
      <c r="S122" s="35"/>
    </row>
    <row r="123" spans="1:19" ht="18" customHeight="1" x14ac:dyDescent="0.25">
      <c r="A123" s="29"/>
      <c r="B123" s="31"/>
      <c r="C123" s="18" t="s">
        <v>3</v>
      </c>
      <c r="D123" s="19"/>
      <c r="E123" s="20"/>
      <c r="F123" s="20"/>
      <c r="G123" s="20"/>
      <c r="H123" s="20"/>
      <c r="I123" s="20"/>
      <c r="J123" s="33"/>
      <c r="K123" s="33"/>
      <c r="L123" s="33"/>
      <c r="M123" s="33"/>
      <c r="N123" s="34"/>
      <c r="O123" s="33"/>
      <c r="P123" s="33"/>
      <c r="Q123" s="33"/>
      <c r="R123" s="33"/>
      <c r="S123" s="35"/>
    </row>
    <row r="124" spans="1:19" ht="18.75" customHeight="1" x14ac:dyDescent="0.25">
      <c r="A124" s="28" t="s">
        <v>23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ht="21" customHeight="1" x14ac:dyDescent="0.25">
      <c r="A125" s="29"/>
      <c r="B125" s="30" t="s">
        <v>702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</row>
    <row r="126" spans="1:19" ht="18.75" customHeight="1" x14ac:dyDescent="0.25">
      <c r="A126" s="29"/>
      <c r="B126" s="31" t="s">
        <v>246</v>
      </c>
      <c r="C126" s="32" t="s">
        <v>257</v>
      </c>
      <c r="D126" s="32"/>
      <c r="E126" s="32"/>
      <c r="F126" s="32"/>
      <c r="G126" s="32"/>
      <c r="H126" s="32"/>
      <c r="I126" s="32"/>
      <c r="J126" s="33" t="s">
        <v>15</v>
      </c>
      <c r="K126" s="33" t="s">
        <v>394</v>
      </c>
      <c r="L126" s="33" t="s">
        <v>398</v>
      </c>
      <c r="M126" s="33" t="s">
        <v>495</v>
      </c>
      <c r="N126" s="33" t="s">
        <v>504</v>
      </c>
      <c r="O126" s="33" t="s">
        <v>17</v>
      </c>
      <c r="P126" s="33" t="s">
        <v>13</v>
      </c>
      <c r="Q126" s="33" t="s">
        <v>46</v>
      </c>
      <c r="R126" s="33"/>
      <c r="S126" s="35"/>
    </row>
    <row r="127" spans="1:19" ht="18" customHeight="1" x14ac:dyDescent="0.25">
      <c r="A127" s="29"/>
      <c r="B127" s="31"/>
      <c r="C127" s="18" t="s">
        <v>6</v>
      </c>
      <c r="D127" s="19">
        <f t="shared" ref="D127:E127" si="27">SUM(D128:D131)</f>
        <v>1000</v>
      </c>
      <c r="E127" s="20">
        <f t="shared" si="27"/>
        <v>1000</v>
      </c>
      <c r="F127" s="20"/>
      <c r="G127" s="20"/>
      <c r="H127" s="20"/>
      <c r="I127" s="20"/>
      <c r="J127" s="33"/>
      <c r="K127" s="33"/>
      <c r="L127" s="33"/>
      <c r="M127" s="33"/>
      <c r="N127" s="33"/>
      <c r="O127" s="33"/>
      <c r="P127" s="33"/>
      <c r="Q127" s="33"/>
      <c r="R127" s="33"/>
      <c r="S127" s="35"/>
    </row>
    <row r="128" spans="1:19" ht="18" customHeight="1" x14ac:dyDescent="0.25">
      <c r="A128" s="29"/>
      <c r="B128" s="31"/>
      <c r="C128" s="18" t="s">
        <v>0</v>
      </c>
      <c r="D128" s="19"/>
      <c r="E128" s="20"/>
      <c r="F128" s="20"/>
      <c r="G128" s="20"/>
      <c r="H128" s="20"/>
      <c r="I128" s="20"/>
      <c r="J128" s="33"/>
      <c r="K128" s="33"/>
      <c r="L128" s="33"/>
      <c r="M128" s="33"/>
      <c r="N128" s="33"/>
      <c r="O128" s="33"/>
      <c r="P128" s="33"/>
      <c r="Q128" s="33"/>
      <c r="R128" s="33"/>
      <c r="S128" s="35"/>
    </row>
    <row r="129" spans="1:19" ht="18" customHeight="1" x14ac:dyDescent="0.25">
      <c r="A129" s="29"/>
      <c r="B129" s="31"/>
      <c r="C129" s="18" t="s">
        <v>1</v>
      </c>
      <c r="D129" s="19">
        <f t="shared" ref="D129" si="28">SUM(E129:I129)</f>
        <v>1000</v>
      </c>
      <c r="E129" s="20">
        <v>1000</v>
      </c>
      <c r="F129" s="20"/>
      <c r="G129" s="20"/>
      <c r="H129" s="20"/>
      <c r="I129" s="20"/>
      <c r="J129" s="33"/>
      <c r="K129" s="33"/>
      <c r="L129" s="33"/>
      <c r="M129" s="33"/>
      <c r="N129" s="33"/>
      <c r="O129" s="33"/>
      <c r="P129" s="33"/>
      <c r="Q129" s="33"/>
      <c r="R129" s="33"/>
      <c r="S129" s="35"/>
    </row>
    <row r="130" spans="1:19" ht="18" customHeight="1" x14ac:dyDescent="0.25">
      <c r="A130" s="29"/>
      <c r="B130" s="31"/>
      <c r="C130" s="18" t="s">
        <v>2</v>
      </c>
      <c r="D130" s="19"/>
      <c r="E130" s="20"/>
      <c r="F130" s="20"/>
      <c r="G130" s="20"/>
      <c r="H130" s="20"/>
      <c r="I130" s="20"/>
      <c r="J130" s="33"/>
      <c r="K130" s="33"/>
      <c r="L130" s="33"/>
      <c r="M130" s="33"/>
      <c r="N130" s="33"/>
      <c r="O130" s="33"/>
      <c r="P130" s="33"/>
      <c r="Q130" s="33"/>
      <c r="R130" s="33"/>
      <c r="S130" s="35"/>
    </row>
    <row r="131" spans="1:19" ht="18" customHeight="1" x14ac:dyDescent="0.25">
      <c r="A131" s="29"/>
      <c r="B131" s="31"/>
      <c r="C131" s="18" t="s">
        <v>3</v>
      </c>
      <c r="D131" s="19"/>
      <c r="E131" s="20"/>
      <c r="F131" s="20"/>
      <c r="G131" s="20"/>
      <c r="H131" s="20"/>
      <c r="I131" s="20"/>
      <c r="J131" s="33"/>
      <c r="K131" s="33"/>
      <c r="L131" s="33"/>
      <c r="M131" s="33"/>
      <c r="N131" s="33"/>
      <c r="O131" s="33"/>
      <c r="P131" s="33"/>
      <c r="Q131" s="33"/>
      <c r="R131" s="33"/>
      <c r="S131" s="35"/>
    </row>
    <row r="132" spans="1:19" ht="18.75" customHeight="1" x14ac:dyDescent="0.25">
      <c r="A132" s="28" t="s">
        <v>23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</row>
    <row r="133" spans="1:19" ht="21" customHeight="1" x14ac:dyDescent="0.25">
      <c r="A133" s="29"/>
      <c r="B133" s="30" t="s">
        <v>702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1:19" ht="18.75" customHeight="1" x14ac:dyDescent="0.25">
      <c r="A134" s="29"/>
      <c r="B134" s="31" t="s">
        <v>247</v>
      </c>
      <c r="C134" s="32" t="s">
        <v>256</v>
      </c>
      <c r="D134" s="32"/>
      <c r="E134" s="32"/>
      <c r="F134" s="32"/>
      <c r="G134" s="32"/>
      <c r="H134" s="32"/>
      <c r="I134" s="32"/>
      <c r="J134" s="33" t="s">
        <v>20</v>
      </c>
      <c r="K134" s="33" t="s">
        <v>394</v>
      </c>
      <c r="L134" s="33" t="s">
        <v>31</v>
      </c>
      <c r="M134" s="33" t="s">
        <v>495</v>
      </c>
      <c r="N134" s="34" t="s">
        <v>503</v>
      </c>
      <c r="O134" s="33" t="s">
        <v>17</v>
      </c>
      <c r="P134" s="33" t="s">
        <v>4</v>
      </c>
      <c r="Q134" s="33" t="s">
        <v>9</v>
      </c>
      <c r="R134" s="33"/>
      <c r="S134" s="35" t="s">
        <v>717</v>
      </c>
    </row>
    <row r="135" spans="1:19" ht="18" customHeight="1" x14ac:dyDescent="0.25">
      <c r="A135" s="29"/>
      <c r="B135" s="31"/>
      <c r="C135" s="18" t="s">
        <v>6</v>
      </c>
      <c r="D135" s="19">
        <f t="shared" ref="D135:E135" si="29">SUM(D136:D139)</f>
        <v>31026.36664</v>
      </c>
      <c r="E135" s="20">
        <f t="shared" si="29"/>
        <v>31026.36664</v>
      </c>
      <c r="F135" s="20"/>
      <c r="G135" s="20"/>
      <c r="H135" s="20"/>
      <c r="I135" s="20"/>
      <c r="J135" s="33"/>
      <c r="K135" s="33"/>
      <c r="L135" s="33"/>
      <c r="M135" s="33"/>
      <c r="N135" s="34"/>
      <c r="O135" s="33"/>
      <c r="P135" s="33"/>
      <c r="Q135" s="33"/>
      <c r="R135" s="33"/>
      <c r="S135" s="35"/>
    </row>
    <row r="136" spans="1:19" ht="18" customHeight="1" x14ac:dyDescent="0.25">
      <c r="A136" s="29"/>
      <c r="B136" s="31"/>
      <c r="C136" s="18" t="s">
        <v>0</v>
      </c>
      <c r="D136" s="19">
        <f>SUM(E136:I136)</f>
        <v>13594.660610000001</v>
      </c>
      <c r="E136" s="20">
        <v>13594.660610000001</v>
      </c>
      <c r="F136" s="20"/>
      <c r="G136" s="20"/>
      <c r="H136" s="20"/>
      <c r="I136" s="20"/>
      <c r="J136" s="33"/>
      <c r="K136" s="33"/>
      <c r="L136" s="33"/>
      <c r="M136" s="33"/>
      <c r="N136" s="34"/>
      <c r="O136" s="33"/>
      <c r="P136" s="33"/>
      <c r="Q136" s="33"/>
      <c r="R136" s="33"/>
      <c r="S136" s="35"/>
    </row>
    <row r="137" spans="1:19" ht="18" customHeight="1" x14ac:dyDescent="0.25">
      <c r="A137" s="29"/>
      <c r="B137" s="31"/>
      <c r="C137" s="18" t="s">
        <v>1</v>
      </c>
      <c r="D137" s="19">
        <f t="shared" ref="D137" si="30">SUM(E137:I137)</f>
        <v>17431.706030000001</v>
      </c>
      <c r="E137" s="20">
        <v>17431.706030000001</v>
      </c>
      <c r="F137" s="20"/>
      <c r="G137" s="20"/>
      <c r="H137" s="20"/>
      <c r="I137" s="20"/>
      <c r="J137" s="33"/>
      <c r="K137" s="33"/>
      <c r="L137" s="33"/>
      <c r="M137" s="33"/>
      <c r="N137" s="34"/>
      <c r="O137" s="33"/>
      <c r="P137" s="33"/>
      <c r="Q137" s="33"/>
      <c r="R137" s="33"/>
      <c r="S137" s="35"/>
    </row>
    <row r="138" spans="1:19" ht="18" customHeight="1" x14ac:dyDescent="0.25">
      <c r="A138" s="29"/>
      <c r="B138" s="31"/>
      <c r="C138" s="18" t="s">
        <v>2</v>
      </c>
      <c r="D138" s="19"/>
      <c r="E138" s="20"/>
      <c r="F138" s="20"/>
      <c r="G138" s="20"/>
      <c r="H138" s="20"/>
      <c r="I138" s="20"/>
      <c r="J138" s="33"/>
      <c r="K138" s="33"/>
      <c r="L138" s="33"/>
      <c r="M138" s="33"/>
      <c r="N138" s="34"/>
      <c r="O138" s="33"/>
      <c r="P138" s="33"/>
      <c r="Q138" s="33"/>
      <c r="R138" s="33"/>
      <c r="S138" s="35"/>
    </row>
    <row r="139" spans="1:19" ht="18" customHeight="1" x14ac:dyDescent="0.25">
      <c r="A139" s="29"/>
      <c r="B139" s="31"/>
      <c r="C139" s="18" t="s">
        <v>3</v>
      </c>
      <c r="D139" s="19"/>
      <c r="E139" s="20"/>
      <c r="F139" s="20"/>
      <c r="G139" s="20"/>
      <c r="H139" s="20"/>
      <c r="I139" s="20"/>
      <c r="J139" s="33"/>
      <c r="K139" s="33"/>
      <c r="L139" s="33"/>
      <c r="M139" s="33"/>
      <c r="N139" s="34"/>
      <c r="O139" s="33"/>
      <c r="P139" s="33"/>
      <c r="Q139" s="33"/>
      <c r="R139" s="33"/>
      <c r="S139" s="35"/>
    </row>
    <row r="140" spans="1:19" ht="18.75" customHeight="1" x14ac:dyDescent="0.25">
      <c r="A140" s="28" t="s">
        <v>23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</row>
    <row r="141" spans="1:19" ht="21" customHeight="1" x14ac:dyDescent="0.25">
      <c r="A141" s="29"/>
      <c r="B141" s="30" t="s">
        <v>702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</row>
    <row r="142" spans="1:19" ht="18.75" customHeight="1" x14ac:dyDescent="0.25">
      <c r="A142" s="29"/>
      <c r="B142" s="31" t="s">
        <v>248</v>
      </c>
      <c r="C142" s="32" t="s">
        <v>258</v>
      </c>
      <c r="D142" s="32"/>
      <c r="E142" s="32"/>
      <c r="F142" s="32"/>
      <c r="G142" s="32"/>
      <c r="H142" s="32"/>
      <c r="I142" s="32"/>
      <c r="J142" s="33" t="s">
        <v>11</v>
      </c>
      <c r="K142" s="33" t="s">
        <v>394</v>
      </c>
      <c r="L142" s="33" t="s">
        <v>161</v>
      </c>
      <c r="M142" s="33" t="s">
        <v>23</v>
      </c>
      <c r="N142" s="34" t="s">
        <v>721</v>
      </c>
      <c r="O142" s="33" t="s">
        <v>17</v>
      </c>
      <c r="P142" s="33" t="s">
        <v>21</v>
      </c>
      <c r="Q142" s="33" t="s">
        <v>46</v>
      </c>
      <c r="R142" s="33"/>
      <c r="S142" s="35"/>
    </row>
    <row r="143" spans="1:19" ht="18" customHeight="1" x14ac:dyDescent="0.25">
      <c r="A143" s="29"/>
      <c r="B143" s="31"/>
      <c r="C143" s="18" t="s">
        <v>6</v>
      </c>
      <c r="D143" s="19">
        <f t="shared" ref="D143:G143" si="31">SUM(D144:D147)</f>
        <v>327130</v>
      </c>
      <c r="E143" s="20">
        <f t="shared" si="31"/>
        <v>27130</v>
      </c>
      <c r="F143" s="20">
        <f t="shared" si="31"/>
        <v>200000</v>
      </c>
      <c r="G143" s="20">
        <f t="shared" si="31"/>
        <v>100000</v>
      </c>
      <c r="H143" s="20"/>
      <c r="I143" s="20"/>
      <c r="J143" s="33"/>
      <c r="K143" s="33"/>
      <c r="L143" s="33"/>
      <c r="M143" s="33"/>
      <c r="N143" s="34"/>
      <c r="O143" s="33"/>
      <c r="P143" s="33"/>
      <c r="Q143" s="33"/>
      <c r="R143" s="33"/>
      <c r="S143" s="35"/>
    </row>
    <row r="144" spans="1:19" ht="18" customHeight="1" x14ac:dyDescent="0.25">
      <c r="A144" s="29"/>
      <c r="B144" s="31"/>
      <c r="C144" s="18" t="s">
        <v>0</v>
      </c>
      <c r="D144" s="19"/>
      <c r="E144" s="20"/>
      <c r="F144" s="20"/>
      <c r="G144" s="20"/>
      <c r="H144" s="20"/>
      <c r="I144" s="20"/>
      <c r="J144" s="33"/>
      <c r="K144" s="33"/>
      <c r="L144" s="33"/>
      <c r="M144" s="33"/>
      <c r="N144" s="34"/>
      <c r="O144" s="33"/>
      <c r="P144" s="33"/>
      <c r="Q144" s="33"/>
      <c r="R144" s="33"/>
      <c r="S144" s="35"/>
    </row>
    <row r="145" spans="1:19" ht="18" customHeight="1" x14ac:dyDescent="0.25">
      <c r="A145" s="29"/>
      <c r="B145" s="31"/>
      <c r="C145" s="18" t="s">
        <v>1</v>
      </c>
      <c r="D145" s="19">
        <f t="shared" ref="D145" si="32">SUM(E145:I145)</f>
        <v>327130</v>
      </c>
      <c r="E145" s="20">
        <v>27130</v>
      </c>
      <c r="F145" s="20">
        <v>200000</v>
      </c>
      <c r="G145" s="20">
        <v>100000</v>
      </c>
      <c r="H145" s="20"/>
      <c r="I145" s="20"/>
      <c r="J145" s="33"/>
      <c r="K145" s="33"/>
      <c r="L145" s="33"/>
      <c r="M145" s="33"/>
      <c r="N145" s="34"/>
      <c r="O145" s="33"/>
      <c r="P145" s="33"/>
      <c r="Q145" s="33"/>
      <c r="R145" s="33"/>
      <c r="S145" s="35"/>
    </row>
    <row r="146" spans="1:19" ht="18" customHeight="1" x14ac:dyDescent="0.25">
      <c r="A146" s="29"/>
      <c r="B146" s="31"/>
      <c r="C146" s="18" t="s">
        <v>2</v>
      </c>
      <c r="D146" s="19"/>
      <c r="E146" s="20"/>
      <c r="F146" s="20"/>
      <c r="G146" s="20"/>
      <c r="H146" s="20"/>
      <c r="I146" s="20"/>
      <c r="J146" s="33"/>
      <c r="K146" s="33"/>
      <c r="L146" s="33"/>
      <c r="M146" s="33"/>
      <c r="N146" s="34"/>
      <c r="O146" s="33"/>
      <c r="P146" s="33"/>
      <c r="Q146" s="33"/>
      <c r="R146" s="33"/>
      <c r="S146" s="35"/>
    </row>
    <row r="147" spans="1:19" ht="18" customHeight="1" x14ac:dyDescent="0.25">
      <c r="A147" s="29"/>
      <c r="B147" s="31"/>
      <c r="C147" s="18" t="s">
        <v>3</v>
      </c>
      <c r="D147" s="19"/>
      <c r="E147" s="20"/>
      <c r="F147" s="20"/>
      <c r="G147" s="20"/>
      <c r="H147" s="20"/>
      <c r="I147" s="20"/>
      <c r="J147" s="33"/>
      <c r="K147" s="33"/>
      <c r="L147" s="33"/>
      <c r="M147" s="33"/>
      <c r="N147" s="34"/>
      <c r="O147" s="33"/>
      <c r="P147" s="33"/>
      <c r="Q147" s="33"/>
      <c r="R147" s="33"/>
      <c r="S147" s="35"/>
    </row>
    <row r="148" spans="1:19" ht="18.75" customHeight="1" x14ac:dyDescent="0.25">
      <c r="A148" s="28" t="s">
        <v>125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</row>
    <row r="149" spans="1:19" ht="21" customHeight="1" x14ac:dyDescent="0.25">
      <c r="A149" s="29"/>
      <c r="B149" s="30" t="s">
        <v>703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</row>
    <row r="150" spans="1:19" ht="30" customHeight="1" x14ac:dyDescent="0.25">
      <c r="A150" s="29"/>
      <c r="B150" s="31" t="s">
        <v>249</v>
      </c>
      <c r="C150" s="32" t="s">
        <v>136</v>
      </c>
      <c r="D150" s="32"/>
      <c r="E150" s="32"/>
      <c r="F150" s="32"/>
      <c r="G150" s="32"/>
      <c r="H150" s="32"/>
      <c r="I150" s="32"/>
      <c r="J150" s="33" t="s">
        <v>15</v>
      </c>
      <c r="K150" s="33" t="s">
        <v>707</v>
      </c>
      <c r="L150" s="33" t="s">
        <v>729</v>
      </c>
      <c r="M150" s="33" t="s">
        <v>505</v>
      </c>
      <c r="N150" s="34" t="s">
        <v>728</v>
      </c>
      <c r="O150" s="33" t="s">
        <v>17</v>
      </c>
      <c r="P150" s="33" t="s">
        <v>13</v>
      </c>
      <c r="Q150" s="33" t="s">
        <v>46</v>
      </c>
      <c r="R150" s="33"/>
      <c r="S150" s="35"/>
    </row>
    <row r="151" spans="1:19" ht="18" customHeight="1" x14ac:dyDescent="0.25">
      <c r="A151" s="29"/>
      <c r="B151" s="31"/>
      <c r="C151" s="18" t="s">
        <v>6</v>
      </c>
      <c r="D151" s="19">
        <f>SUM(D152:D155)</f>
        <v>28235.96</v>
      </c>
      <c r="E151" s="20">
        <f t="shared" ref="E151" si="33">SUM(E152:E155)</f>
        <v>28235.96</v>
      </c>
      <c r="F151" s="20"/>
      <c r="G151" s="20"/>
      <c r="H151" s="20"/>
      <c r="I151" s="20"/>
      <c r="J151" s="33"/>
      <c r="K151" s="33"/>
      <c r="L151" s="33"/>
      <c r="M151" s="33"/>
      <c r="N151" s="34"/>
      <c r="O151" s="33"/>
      <c r="P151" s="33"/>
      <c r="Q151" s="33"/>
      <c r="R151" s="33"/>
      <c r="S151" s="35"/>
    </row>
    <row r="152" spans="1:19" ht="18" customHeight="1" x14ac:dyDescent="0.25">
      <c r="A152" s="29"/>
      <c r="B152" s="31"/>
      <c r="C152" s="18" t="s">
        <v>0</v>
      </c>
      <c r="D152" s="19"/>
      <c r="E152" s="20"/>
      <c r="F152" s="20"/>
      <c r="G152" s="20"/>
      <c r="H152" s="20"/>
      <c r="I152" s="20"/>
      <c r="J152" s="33"/>
      <c r="K152" s="33"/>
      <c r="L152" s="33"/>
      <c r="M152" s="33"/>
      <c r="N152" s="34"/>
      <c r="O152" s="33"/>
      <c r="P152" s="33"/>
      <c r="Q152" s="33"/>
      <c r="R152" s="33"/>
      <c r="S152" s="35"/>
    </row>
    <row r="153" spans="1:19" ht="18" customHeight="1" x14ac:dyDescent="0.25">
      <c r="A153" s="29"/>
      <c r="B153" s="31"/>
      <c r="C153" s="18" t="s">
        <v>1</v>
      </c>
      <c r="D153" s="19">
        <f t="shared" ref="D153" si="34">SUM(E153:I153)</f>
        <v>28235.96</v>
      </c>
      <c r="E153" s="20">
        <v>28235.96</v>
      </c>
      <c r="F153" s="20"/>
      <c r="G153" s="20"/>
      <c r="H153" s="20"/>
      <c r="I153" s="20"/>
      <c r="J153" s="33"/>
      <c r="K153" s="33"/>
      <c r="L153" s="33"/>
      <c r="M153" s="33"/>
      <c r="N153" s="34"/>
      <c r="O153" s="33"/>
      <c r="P153" s="33"/>
      <c r="Q153" s="33"/>
      <c r="R153" s="33"/>
      <c r="S153" s="35"/>
    </row>
    <row r="154" spans="1:19" ht="18" customHeight="1" x14ac:dyDescent="0.25">
      <c r="A154" s="29"/>
      <c r="B154" s="31"/>
      <c r="C154" s="18" t="s">
        <v>2</v>
      </c>
      <c r="D154" s="19"/>
      <c r="E154" s="20"/>
      <c r="F154" s="20"/>
      <c r="G154" s="20"/>
      <c r="H154" s="20"/>
      <c r="I154" s="20"/>
      <c r="J154" s="33"/>
      <c r="K154" s="33"/>
      <c r="L154" s="33"/>
      <c r="M154" s="33"/>
      <c r="N154" s="34"/>
      <c r="O154" s="33"/>
      <c r="P154" s="33"/>
      <c r="Q154" s="33"/>
      <c r="R154" s="33"/>
      <c r="S154" s="35"/>
    </row>
    <row r="155" spans="1:19" ht="18" customHeight="1" x14ac:dyDescent="0.25">
      <c r="A155" s="29"/>
      <c r="B155" s="31"/>
      <c r="C155" s="18" t="s">
        <v>3</v>
      </c>
      <c r="D155" s="19"/>
      <c r="E155" s="20"/>
      <c r="F155" s="20"/>
      <c r="G155" s="20"/>
      <c r="H155" s="20"/>
      <c r="I155" s="20"/>
      <c r="J155" s="33"/>
      <c r="K155" s="33"/>
      <c r="L155" s="33"/>
      <c r="M155" s="33"/>
      <c r="N155" s="34"/>
      <c r="O155" s="33"/>
      <c r="P155" s="33"/>
      <c r="Q155" s="33"/>
      <c r="R155" s="33"/>
      <c r="S155" s="35"/>
    </row>
    <row r="156" spans="1:19" ht="18.75" customHeight="1" x14ac:dyDescent="0.25">
      <c r="A156" s="28" t="s">
        <v>23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</row>
    <row r="157" spans="1:19" ht="21" customHeight="1" x14ac:dyDescent="0.25">
      <c r="A157" s="29"/>
      <c r="B157" s="30" t="s">
        <v>702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</row>
    <row r="158" spans="1:19" ht="18.75" customHeight="1" x14ac:dyDescent="0.25">
      <c r="A158" s="29"/>
      <c r="B158" s="31" t="s">
        <v>250</v>
      </c>
      <c r="C158" s="32" t="s">
        <v>52</v>
      </c>
      <c r="D158" s="32"/>
      <c r="E158" s="32"/>
      <c r="F158" s="32"/>
      <c r="G158" s="32"/>
      <c r="H158" s="32"/>
      <c r="I158" s="32"/>
      <c r="J158" s="33" t="s">
        <v>88</v>
      </c>
      <c r="K158" s="33" t="s">
        <v>394</v>
      </c>
      <c r="L158" s="33" t="s">
        <v>162</v>
      </c>
      <c r="M158" s="33" t="s">
        <v>495</v>
      </c>
      <c r="N158" s="34" t="s">
        <v>718</v>
      </c>
      <c r="O158" s="33" t="s">
        <v>17</v>
      </c>
      <c r="P158" s="33" t="s">
        <v>13</v>
      </c>
      <c r="Q158" s="33" t="s">
        <v>9</v>
      </c>
      <c r="R158" s="33"/>
      <c r="S158" s="35"/>
    </row>
    <row r="159" spans="1:19" ht="18" customHeight="1" x14ac:dyDescent="0.25">
      <c r="A159" s="29"/>
      <c r="B159" s="31"/>
      <c r="C159" s="18" t="s">
        <v>6</v>
      </c>
      <c r="D159" s="19">
        <f t="shared" ref="D159:G159" si="35">SUM(D160:D163)</f>
        <v>410000</v>
      </c>
      <c r="E159" s="20">
        <f t="shared" si="35"/>
        <v>10000</v>
      </c>
      <c r="F159" s="20">
        <f t="shared" si="35"/>
        <v>180000</v>
      </c>
      <c r="G159" s="20">
        <f t="shared" si="35"/>
        <v>220000</v>
      </c>
      <c r="H159" s="20"/>
      <c r="I159" s="20"/>
      <c r="J159" s="33"/>
      <c r="K159" s="33"/>
      <c r="L159" s="33"/>
      <c r="M159" s="33"/>
      <c r="N159" s="34"/>
      <c r="O159" s="33"/>
      <c r="P159" s="33"/>
      <c r="Q159" s="33"/>
      <c r="R159" s="33"/>
      <c r="S159" s="35"/>
    </row>
    <row r="160" spans="1:19" ht="18" customHeight="1" x14ac:dyDescent="0.25">
      <c r="A160" s="29"/>
      <c r="B160" s="31"/>
      <c r="C160" s="18" t="s">
        <v>0</v>
      </c>
      <c r="D160" s="19"/>
      <c r="E160" s="20"/>
      <c r="F160" s="20"/>
      <c r="G160" s="20"/>
      <c r="H160" s="20"/>
      <c r="I160" s="20"/>
      <c r="J160" s="33"/>
      <c r="K160" s="33"/>
      <c r="L160" s="33"/>
      <c r="M160" s="33"/>
      <c r="N160" s="34"/>
      <c r="O160" s="33"/>
      <c r="P160" s="33"/>
      <c r="Q160" s="33"/>
      <c r="R160" s="33"/>
      <c r="S160" s="35"/>
    </row>
    <row r="161" spans="1:19" ht="18" customHeight="1" x14ac:dyDescent="0.25">
      <c r="A161" s="29"/>
      <c r="B161" s="31"/>
      <c r="C161" s="18" t="s">
        <v>1</v>
      </c>
      <c r="D161" s="19">
        <f t="shared" ref="D161" si="36">SUM(E161:I161)</f>
        <v>410000</v>
      </c>
      <c r="E161" s="20">
        <v>10000</v>
      </c>
      <c r="F161" s="20">
        <v>180000</v>
      </c>
      <c r="G161" s="20">
        <v>220000</v>
      </c>
      <c r="H161" s="20"/>
      <c r="I161" s="20"/>
      <c r="J161" s="33"/>
      <c r="K161" s="33"/>
      <c r="L161" s="33"/>
      <c r="M161" s="33"/>
      <c r="N161" s="34"/>
      <c r="O161" s="33"/>
      <c r="P161" s="33"/>
      <c r="Q161" s="33"/>
      <c r="R161" s="33"/>
      <c r="S161" s="35"/>
    </row>
    <row r="162" spans="1:19" ht="18" customHeight="1" x14ac:dyDescent="0.25">
      <c r="A162" s="29"/>
      <c r="B162" s="31"/>
      <c r="C162" s="18" t="s">
        <v>2</v>
      </c>
      <c r="D162" s="19"/>
      <c r="E162" s="20"/>
      <c r="F162" s="20"/>
      <c r="G162" s="20"/>
      <c r="H162" s="20"/>
      <c r="I162" s="20"/>
      <c r="J162" s="33"/>
      <c r="K162" s="33"/>
      <c r="L162" s="33"/>
      <c r="M162" s="33"/>
      <c r="N162" s="34"/>
      <c r="O162" s="33"/>
      <c r="P162" s="33"/>
      <c r="Q162" s="33"/>
      <c r="R162" s="33"/>
      <c r="S162" s="35"/>
    </row>
    <row r="163" spans="1:19" ht="18" customHeight="1" x14ac:dyDescent="0.25">
      <c r="A163" s="29"/>
      <c r="B163" s="31"/>
      <c r="C163" s="18" t="s">
        <v>3</v>
      </c>
      <c r="D163" s="19"/>
      <c r="E163" s="20"/>
      <c r="F163" s="20"/>
      <c r="G163" s="20"/>
      <c r="H163" s="20"/>
      <c r="I163" s="20"/>
      <c r="J163" s="33"/>
      <c r="K163" s="33"/>
      <c r="L163" s="33"/>
      <c r="M163" s="33"/>
      <c r="N163" s="34"/>
      <c r="O163" s="33"/>
      <c r="P163" s="33"/>
      <c r="Q163" s="33"/>
      <c r="R163" s="33"/>
      <c r="S163" s="35"/>
    </row>
    <row r="164" spans="1:19" ht="18.75" customHeight="1" x14ac:dyDescent="0.25">
      <c r="A164" s="28" t="s">
        <v>23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</row>
    <row r="165" spans="1:19" ht="21" customHeight="1" x14ac:dyDescent="0.25">
      <c r="A165" s="29"/>
      <c r="B165" s="30" t="s">
        <v>702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</row>
    <row r="166" spans="1:19" ht="18.75" customHeight="1" x14ac:dyDescent="0.25">
      <c r="A166" s="29"/>
      <c r="B166" s="31" t="s">
        <v>251</v>
      </c>
      <c r="C166" s="32" t="s">
        <v>62</v>
      </c>
      <c r="D166" s="32"/>
      <c r="E166" s="32"/>
      <c r="F166" s="32"/>
      <c r="G166" s="32"/>
      <c r="H166" s="32"/>
      <c r="I166" s="32"/>
      <c r="J166" s="33" t="s">
        <v>88</v>
      </c>
      <c r="K166" s="33" t="s">
        <v>578</v>
      </c>
      <c r="L166" s="33" t="s">
        <v>396</v>
      </c>
      <c r="M166" s="33" t="s">
        <v>548</v>
      </c>
      <c r="N166" s="34" t="s">
        <v>507</v>
      </c>
      <c r="O166" s="33" t="s">
        <v>12</v>
      </c>
      <c r="P166" s="33" t="s">
        <v>13</v>
      </c>
      <c r="Q166" s="33" t="s">
        <v>9</v>
      </c>
      <c r="R166" s="33"/>
      <c r="S166" s="35"/>
    </row>
    <row r="167" spans="1:19" ht="18" customHeight="1" x14ac:dyDescent="0.25">
      <c r="A167" s="29"/>
      <c r="B167" s="31"/>
      <c r="C167" s="18" t="s">
        <v>6</v>
      </c>
      <c r="D167" s="19">
        <f t="shared" ref="D167:G167" si="37">SUM(D168:D171)</f>
        <v>412050</v>
      </c>
      <c r="E167" s="20">
        <f t="shared" si="37"/>
        <v>10050</v>
      </c>
      <c r="F167" s="20">
        <f t="shared" si="37"/>
        <v>180900</v>
      </c>
      <c r="G167" s="20">
        <f t="shared" si="37"/>
        <v>221100</v>
      </c>
      <c r="H167" s="20"/>
      <c r="I167" s="20"/>
      <c r="J167" s="33"/>
      <c r="K167" s="33"/>
      <c r="L167" s="33"/>
      <c r="M167" s="33"/>
      <c r="N167" s="34"/>
      <c r="O167" s="33"/>
      <c r="P167" s="33"/>
      <c r="Q167" s="33"/>
      <c r="R167" s="33"/>
      <c r="S167" s="35"/>
    </row>
    <row r="168" spans="1:19" ht="18" customHeight="1" x14ac:dyDescent="0.25">
      <c r="A168" s="29"/>
      <c r="B168" s="31"/>
      <c r="C168" s="18" t="s">
        <v>0</v>
      </c>
      <c r="D168" s="19"/>
      <c r="E168" s="20"/>
      <c r="F168" s="20"/>
      <c r="G168" s="20"/>
      <c r="H168" s="20"/>
      <c r="I168" s="20"/>
      <c r="J168" s="33"/>
      <c r="K168" s="33"/>
      <c r="L168" s="33"/>
      <c r="M168" s="33"/>
      <c r="N168" s="34"/>
      <c r="O168" s="33"/>
      <c r="P168" s="33"/>
      <c r="Q168" s="33"/>
      <c r="R168" s="33"/>
      <c r="S168" s="35"/>
    </row>
    <row r="169" spans="1:19" ht="18" customHeight="1" x14ac:dyDescent="0.25">
      <c r="A169" s="29"/>
      <c r="B169" s="31"/>
      <c r="C169" s="18" t="s">
        <v>1</v>
      </c>
      <c r="D169" s="19">
        <f t="shared" ref="D169:D170" si="38">SUM(E169:I169)</f>
        <v>410000</v>
      </c>
      <c r="E169" s="20">
        <f>21000-11000</f>
        <v>10000</v>
      </c>
      <c r="F169" s="20">
        <v>180000</v>
      </c>
      <c r="G169" s="20">
        <v>220000</v>
      </c>
      <c r="H169" s="20"/>
      <c r="I169" s="20"/>
      <c r="J169" s="33"/>
      <c r="K169" s="33"/>
      <c r="L169" s="33"/>
      <c r="M169" s="33"/>
      <c r="N169" s="34"/>
      <c r="O169" s="33"/>
      <c r="P169" s="33"/>
      <c r="Q169" s="33"/>
      <c r="R169" s="33"/>
      <c r="S169" s="35"/>
    </row>
    <row r="170" spans="1:19" ht="18" customHeight="1" x14ac:dyDescent="0.25">
      <c r="A170" s="29"/>
      <c r="B170" s="31"/>
      <c r="C170" s="18" t="s">
        <v>2</v>
      </c>
      <c r="D170" s="19">
        <f t="shared" si="38"/>
        <v>2050</v>
      </c>
      <c r="E170" s="20">
        <f>E169/100*0.5</f>
        <v>50</v>
      </c>
      <c r="F170" s="20">
        <f>F169/100*0.5</f>
        <v>900</v>
      </c>
      <c r="G170" s="20">
        <f>G169/100*0.5</f>
        <v>1100</v>
      </c>
      <c r="H170" s="20"/>
      <c r="I170" s="20"/>
      <c r="J170" s="33"/>
      <c r="K170" s="33"/>
      <c r="L170" s="33"/>
      <c r="M170" s="33"/>
      <c r="N170" s="34"/>
      <c r="O170" s="33"/>
      <c r="P170" s="33"/>
      <c r="Q170" s="33"/>
      <c r="R170" s="33"/>
      <c r="S170" s="35"/>
    </row>
    <row r="171" spans="1:19" ht="18" customHeight="1" x14ac:dyDescent="0.25">
      <c r="A171" s="29"/>
      <c r="B171" s="31"/>
      <c r="C171" s="18" t="s">
        <v>3</v>
      </c>
      <c r="D171" s="19"/>
      <c r="E171" s="20"/>
      <c r="F171" s="20"/>
      <c r="G171" s="20"/>
      <c r="H171" s="20"/>
      <c r="I171" s="20"/>
      <c r="J171" s="33"/>
      <c r="K171" s="33"/>
      <c r="L171" s="33"/>
      <c r="M171" s="33"/>
      <c r="N171" s="34"/>
      <c r="O171" s="33"/>
      <c r="P171" s="33"/>
      <c r="Q171" s="33"/>
      <c r="R171" s="33"/>
      <c r="S171" s="35"/>
    </row>
    <row r="172" spans="1:19" ht="18.75" customHeight="1" x14ac:dyDescent="0.25">
      <c r="A172" s="28" t="s">
        <v>23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</row>
    <row r="173" spans="1:19" ht="21.75" customHeight="1" x14ac:dyDescent="0.25">
      <c r="A173" s="29"/>
      <c r="B173" s="30" t="s">
        <v>702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</row>
    <row r="174" spans="1:19" ht="19.5" customHeight="1" x14ac:dyDescent="0.25">
      <c r="A174" s="29"/>
      <c r="B174" s="31" t="s">
        <v>252</v>
      </c>
      <c r="C174" s="32" t="s">
        <v>63</v>
      </c>
      <c r="D174" s="32"/>
      <c r="E174" s="32"/>
      <c r="F174" s="32"/>
      <c r="G174" s="32"/>
      <c r="H174" s="32"/>
      <c r="I174" s="32"/>
      <c r="J174" s="33" t="s">
        <v>88</v>
      </c>
      <c r="K174" s="33" t="s">
        <v>578</v>
      </c>
      <c r="L174" s="33" t="s">
        <v>397</v>
      </c>
      <c r="M174" s="33" t="s">
        <v>548</v>
      </c>
      <c r="N174" s="34" t="s">
        <v>719</v>
      </c>
      <c r="O174" s="33" t="s">
        <v>12</v>
      </c>
      <c r="P174" s="33" t="s">
        <v>13</v>
      </c>
      <c r="Q174" s="33" t="s">
        <v>9</v>
      </c>
      <c r="R174" s="33"/>
      <c r="S174" s="35"/>
    </row>
    <row r="175" spans="1:19" ht="18" customHeight="1" x14ac:dyDescent="0.25">
      <c r="A175" s="29"/>
      <c r="B175" s="31"/>
      <c r="C175" s="18" t="s">
        <v>6</v>
      </c>
      <c r="D175" s="19">
        <f t="shared" ref="D175:G175" si="39">SUM(D176:D179)</f>
        <v>331650</v>
      </c>
      <c r="E175" s="20">
        <f t="shared" si="39"/>
        <v>10050</v>
      </c>
      <c r="F175" s="20">
        <f t="shared" si="39"/>
        <v>120600</v>
      </c>
      <c r="G175" s="20">
        <f t="shared" si="39"/>
        <v>201000</v>
      </c>
      <c r="H175" s="20"/>
      <c r="I175" s="20"/>
      <c r="J175" s="33"/>
      <c r="K175" s="33"/>
      <c r="L175" s="33"/>
      <c r="M175" s="33"/>
      <c r="N175" s="34"/>
      <c r="O175" s="33"/>
      <c r="P175" s="33"/>
      <c r="Q175" s="33"/>
      <c r="R175" s="33"/>
      <c r="S175" s="35"/>
    </row>
    <row r="176" spans="1:19" ht="18" customHeight="1" x14ac:dyDescent="0.25">
      <c r="A176" s="29"/>
      <c r="B176" s="31"/>
      <c r="C176" s="18" t="s">
        <v>0</v>
      </c>
      <c r="D176" s="19"/>
      <c r="E176" s="20"/>
      <c r="F176" s="20"/>
      <c r="G176" s="20"/>
      <c r="H176" s="20"/>
      <c r="I176" s="20"/>
      <c r="J176" s="33"/>
      <c r="K176" s="33"/>
      <c r="L176" s="33"/>
      <c r="M176" s="33"/>
      <c r="N176" s="34"/>
      <c r="O176" s="33"/>
      <c r="P176" s="33"/>
      <c r="Q176" s="33"/>
      <c r="R176" s="33"/>
      <c r="S176" s="35"/>
    </row>
    <row r="177" spans="1:19" ht="18" customHeight="1" x14ac:dyDescent="0.25">
      <c r="A177" s="29"/>
      <c r="B177" s="31"/>
      <c r="C177" s="18" t="s">
        <v>1</v>
      </c>
      <c r="D177" s="19">
        <f t="shared" ref="D177:D178" si="40">SUM(E177:I177)</f>
        <v>330000</v>
      </c>
      <c r="E177" s="20">
        <v>10000</v>
      </c>
      <c r="F177" s="20">
        <v>120000</v>
      </c>
      <c r="G177" s="20">
        <v>200000</v>
      </c>
      <c r="H177" s="20"/>
      <c r="I177" s="20"/>
      <c r="J177" s="33"/>
      <c r="K177" s="33"/>
      <c r="L177" s="33"/>
      <c r="M177" s="33"/>
      <c r="N177" s="34"/>
      <c r="O177" s="33"/>
      <c r="P177" s="33"/>
      <c r="Q177" s="33"/>
      <c r="R177" s="33"/>
      <c r="S177" s="35"/>
    </row>
    <row r="178" spans="1:19" ht="18" customHeight="1" x14ac:dyDescent="0.25">
      <c r="A178" s="29"/>
      <c r="B178" s="31"/>
      <c r="C178" s="18" t="s">
        <v>2</v>
      </c>
      <c r="D178" s="19">
        <f t="shared" si="40"/>
        <v>1650</v>
      </c>
      <c r="E178" s="20">
        <f>E177/100*0.5</f>
        <v>50</v>
      </c>
      <c r="F178" s="20">
        <f>F177/100*0.5</f>
        <v>600</v>
      </c>
      <c r="G178" s="20">
        <f>G177/100*0.5</f>
        <v>1000</v>
      </c>
      <c r="H178" s="20"/>
      <c r="I178" s="20"/>
      <c r="J178" s="33"/>
      <c r="K178" s="33"/>
      <c r="L178" s="33"/>
      <c r="M178" s="33"/>
      <c r="N178" s="34"/>
      <c r="O178" s="33"/>
      <c r="P178" s="33"/>
      <c r="Q178" s="33"/>
      <c r="R178" s="33"/>
      <c r="S178" s="35"/>
    </row>
    <row r="179" spans="1:19" ht="18" customHeight="1" x14ac:dyDescent="0.25">
      <c r="A179" s="29"/>
      <c r="B179" s="31"/>
      <c r="C179" s="18" t="s">
        <v>3</v>
      </c>
      <c r="D179" s="19"/>
      <c r="E179" s="20"/>
      <c r="F179" s="20"/>
      <c r="G179" s="20"/>
      <c r="H179" s="20"/>
      <c r="I179" s="20"/>
      <c r="J179" s="33"/>
      <c r="K179" s="33"/>
      <c r="L179" s="33"/>
      <c r="M179" s="33"/>
      <c r="N179" s="34"/>
      <c r="O179" s="33"/>
      <c r="P179" s="33"/>
      <c r="Q179" s="33"/>
      <c r="R179" s="33"/>
      <c r="S179" s="35"/>
    </row>
    <row r="180" spans="1:19" ht="18.75" customHeight="1" x14ac:dyDescent="0.25">
      <c r="A180" s="28" t="s">
        <v>23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</row>
    <row r="181" spans="1:19" ht="21" customHeight="1" x14ac:dyDescent="0.25">
      <c r="A181" s="29"/>
      <c r="B181" s="30" t="s">
        <v>702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</row>
    <row r="182" spans="1:19" ht="18.75" customHeight="1" x14ac:dyDescent="0.25">
      <c r="A182" s="29"/>
      <c r="B182" s="31" t="s">
        <v>253</v>
      </c>
      <c r="C182" s="32" t="s">
        <v>41</v>
      </c>
      <c r="D182" s="32"/>
      <c r="E182" s="32"/>
      <c r="F182" s="32"/>
      <c r="G182" s="32"/>
      <c r="H182" s="32"/>
      <c r="I182" s="32"/>
      <c r="J182" s="33" t="s">
        <v>88</v>
      </c>
      <c r="K182" s="33" t="s">
        <v>394</v>
      </c>
      <c r="L182" s="33" t="s">
        <v>48</v>
      </c>
      <c r="M182" s="33" t="s">
        <v>495</v>
      </c>
      <c r="N182" s="34" t="s">
        <v>506</v>
      </c>
      <c r="O182" s="33" t="s">
        <v>17</v>
      </c>
      <c r="P182" s="33" t="s">
        <v>42</v>
      </c>
      <c r="Q182" s="33" t="s">
        <v>9</v>
      </c>
      <c r="R182" s="33"/>
      <c r="S182" s="35"/>
    </row>
    <row r="183" spans="1:19" ht="18" customHeight="1" x14ac:dyDescent="0.25">
      <c r="A183" s="29"/>
      <c r="B183" s="31"/>
      <c r="C183" s="18" t="s">
        <v>6</v>
      </c>
      <c r="D183" s="19">
        <f t="shared" ref="D183:G183" si="41">SUM(D184:D187)</f>
        <v>298360</v>
      </c>
      <c r="E183" s="20">
        <f t="shared" si="41"/>
        <v>14180</v>
      </c>
      <c r="F183" s="20">
        <f t="shared" si="41"/>
        <v>84180</v>
      </c>
      <c r="G183" s="20">
        <f t="shared" si="41"/>
        <v>200000</v>
      </c>
      <c r="H183" s="20"/>
      <c r="I183" s="20"/>
      <c r="J183" s="33"/>
      <c r="K183" s="33"/>
      <c r="L183" s="33"/>
      <c r="M183" s="33"/>
      <c r="N183" s="34"/>
      <c r="O183" s="33"/>
      <c r="P183" s="33"/>
      <c r="Q183" s="33"/>
      <c r="R183" s="33"/>
      <c r="S183" s="35"/>
    </row>
    <row r="184" spans="1:19" ht="18" customHeight="1" x14ac:dyDescent="0.25">
      <c r="A184" s="29"/>
      <c r="B184" s="31"/>
      <c r="C184" s="18" t="s">
        <v>0</v>
      </c>
      <c r="D184" s="19"/>
      <c r="E184" s="20"/>
      <c r="F184" s="20"/>
      <c r="G184" s="20"/>
      <c r="H184" s="20"/>
      <c r="I184" s="20"/>
      <c r="J184" s="33"/>
      <c r="K184" s="33"/>
      <c r="L184" s="33"/>
      <c r="M184" s="33"/>
      <c r="N184" s="34"/>
      <c r="O184" s="33"/>
      <c r="P184" s="33"/>
      <c r="Q184" s="33"/>
      <c r="R184" s="33"/>
      <c r="S184" s="35"/>
    </row>
    <row r="185" spans="1:19" ht="18" customHeight="1" x14ac:dyDescent="0.25">
      <c r="A185" s="29"/>
      <c r="B185" s="31"/>
      <c r="C185" s="18" t="s">
        <v>1</v>
      </c>
      <c r="D185" s="19">
        <f t="shared" ref="D185" si="42">SUM(E185:I185)</f>
        <v>298360</v>
      </c>
      <c r="E185" s="20">
        <f>14180</f>
        <v>14180</v>
      </c>
      <c r="F185" s="20">
        <v>84180</v>
      </c>
      <c r="G185" s="20">
        <v>200000</v>
      </c>
      <c r="H185" s="20"/>
      <c r="I185" s="20"/>
      <c r="J185" s="33"/>
      <c r="K185" s="33"/>
      <c r="L185" s="33"/>
      <c r="M185" s="33"/>
      <c r="N185" s="34"/>
      <c r="O185" s="33"/>
      <c r="P185" s="33"/>
      <c r="Q185" s="33"/>
      <c r="R185" s="33"/>
      <c r="S185" s="35"/>
    </row>
    <row r="186" spans="1:19" ht="18" customHeight="1" x14ac:dyDescent="0.25">
      <c r="A186" s="29"/>
      <c r="B186" s="31"/>
      <c r="C186" s="18" t="s">
        <v>2</v>
      </c>
      <c r="D186" s="19"/>
      <c r="E186" s="20"/>
      <c r="F186" s="20"/>
      <c r="G186" s="20"/>
      <c r="H186" s="20"/>
      <c r="I186" s="20"/>
      <c r="J186" s="33"/>
      <c r="K186" s="33"/>
      <c r="L186" s="33"/>
      <c r="M186" s="33"/>
      <c r="N186" s="34"/>
      <c r="O186" s="33"/>
      <c r="P186" s="33"/>
      <c r="Q186" s="33"/>
      <c r="R186" s="33"/>
      <c r="S186" s="35"/>
    </row>
    <row r="187" spans="1:19" ht="18" customHeight="1" x14ac:dyDescent="0.25">
      <c r="A187" s="29"/>
      <c r="B187" s="31"/>
      <c r="C187" s="18" t="s">
        <v>3</v>
      </c>
      <c r="D187" s="19"/>
      <c r="E187" s="20"/>
      <c r="F187" s="20"/>
      <c r="G187" s="20"/>
      <c r="H187" s="20"/>
      <c r="I187" s="20"/>
      <c r="J187" s="33"/>
      <c r="K187" s="33"/>
      <c r="L187" s="33"/>
      <c r="M187" s="33"/>
      <c r="N187" s="34"/>
      <c r="O187" s="33"/>
      <c r="P187" s="33"/>
      <c r="Q187" s="33"/>
      <c r="R187" s="33"/>
      <c r="S187" s="35"/>
    </row>
    <row r="188" spans="1:19" ht="18.75" customHeight="1" x14ac:dyDescent="0.25">
      <c r="A188" s="28" t="s">
        <v>23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</row>
    <row r="189" spans="1:19" ht="21" customHeight="1" x14ac:dyDescent="0.25">
      <c r="A189" s="29"/>
      <c r="B189" s="30" t="s">
        <v>702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</row>
    <row r="190" spans="1:19" ht="18.75" customHeight="1" x14ac:dyDescent="0.25">
      <c r="A190" s="29"/>
      <c r="B190" s="31" t="s">
        <v>254</v>
      </c>
      <c r="C190" s="32" t="s">
        <v>722</v>
      </c>
      <c r="D190" s="32"/>
      <c r="E190" s="32"/>
      <c r="F190" s="32"/>
      <c r="G190" s="32"/>
      <c r="H190" s="32"/>
      <c r="I190" s="32"/>
      <c r="J190" s="33" t="s">
        <v>15</v>
      </c>
      <c r="K190" s="33" t="s">
        <v>394</v>
      </c>
      <c r="L190" s="33" t="s">
        <v>723</v>
      </c>
      <c r="M190" s="33" t="s">
        <v>23</v>
      </c>
      <c r="N190" s="34" t="s">
        <v>724</v>
      </c>
      <c r="O190" s="33" t="s">
        <v>17</v>
      </c>
      <c r="P190" s="33" t="s">
        <v>37</v>
      </c>
      <c r="Q190" s="33" t="s">
        <v>9</v>
      </c>
      <c r="R190" s="33"/>
      <c r="S190" s="35"/>
    </row>
    <row r="191" spans="1:19" ht="18" customHeight="1" x14ac:dyDescent="0.25">
      <c r="A191" s="29"/>
      <c r="B191" s="31"/>
      <c r="C191" s="18" t="s">
        <v>6</v>
      </c>
      <c r="D191" s="19">
        <f t="shared" ref="D191:E191" si="43">SUM(D192:D195)</f>
        <v>13000</v>
      </c>
      <c r="E191" s="20">
        <f t="shared" si="43"/>
        <v>13000</v>
      </c>
      <c r="F191" s="20"/>
      <c r="G191" s="20"/>
      <c r="H191" s="20"/>
      <c r="I191" s="20"/>
      <c r="J191" s="33"/>
      <c r="K191" s="33"/>
      <c r="L191" s="33"/>
      <c r="M191" s="33"/>
      <c r="N191" s="34"/>
      <c r="O191" s="33"/>
      <c r="P191" s="33"/>
      <c r="Q191" s="33"/>
      <c r="R191" s="33"/>
      <c r="S191" s="35"/>
    </row>
    <row r="192" spans="1:19" ht="18" customHeight="1" x14ac:dyDescent="0.25">
      <c r="A192" s="29"/>
      <c r="B192" s="31"/>
      <c r="C192" s="18" t="s">
        <v>0</v>
      </c>
      <c r="D192" s="19"/>
      <c r="E192" s="20"/>
      <c r="F192" s="20"/>
      <c r="G192" s="20"/>
      <c r="H192" s="20"/>
      <c r="I192" s="20"/>
      <c r="J192" s="33"/>
      <c r="K192" s="33"/>
      <c r="L192" s="33"/>
      <c r="M192" s="33"/>
      <c r="N192" s="34"/>
      <c r="O192" s="33"/>
      <c r="P192" s="33"/>
      <c r="Q192" s="33"/>
      <c r="R192" s="33"/>
      <c r="S192" s="35"/>
    </row>
    <row r="193" spans="1:19" ht="18" customHeight="1" x14ac:dyDescent="0.25">
      <c r="A193" s="29"/>
      <c r="B193" s="31"/>
      <c r="C193" s="18" t="s">
        <v>1</v>
      </c>
      <c r="D193" s="19">
        <f t="shared" ref="D193" si="44">SUM(E193:I193)</f>
        <v>13000</v>
      </c>
      <c r="E193" s="20">
        <v>13000</v>
      </c>
      <c r="F193" s="20"/>
      <c r="G193" s="20"/>
      <c r="H193" s="20"/>
      <c r="I193" s="20"/>
      <c r="J193" s="33"/>
      <c r="K193" s="33"/>
      <c r="L193" s="33"/>
      <c r="M193" s="33"/>
      <c r="N193" s="34"/>
      <c r="O193" s="33"/>
      <c r="P193" s="33"/>
      <c r="Q193" s="33"/>
      <c r="R193" s="33"/>
      <c r="S193" s="35"/>
    </row>
    <row r="194" spans="1:19" ht="18" customHeight="1" x14ac:dyDescent="0.25">
      <c r="A194" s="29"/>
      <c r="B194" s="31"/>
      <c r="C194" s="18" t="s">
        <v>2</v>
      </c>
      <c r="D194" s="19"/>
      <c r="E194" s="20"/>
      <c r="F194" s="20"/>
      <c r="G194" s="20"/>
      <c r="H194" s="20"/>
      <c r="I194" s="20"/>
      <c r="J194" s="33"/>
      <c r="K194" s="33"/>
      <c r="L194" s="33"/>
      <c r="M194" s="33"/>
      <c r="N194" s="34"/>
      <c r="O194" s="33"/>
      <c r="P194" s="33"/>
      <c r="Q194" s="33"/>
      <c r="R194" s="33"/>
      <c r="S194" s="35"/>
    </row>
    <row r="195" spans="1:19" ht="18" customHeight="1" x14ac:dyDescent="0.25">
      <c r="A195" s="29"/>
      <c r="B195" s="31"/>
      <c r="C195" s="18" t="s">
        <v>3</v>
      </c>
      <c r="D195" s="19"/>
      <c r="E195" s="20"/>
      <c r="F195" s="20"/>
      <c r="G195" s="20"/>
      <c r="H195" s="20"/>
      <c r="I195" s="20"/>
      <c r="J195" s="33"/>
      <c r="K195" s="33"/>
      <c r="L195" s="33"/>
      <c r="M195" s="33"/>
      <c r="N195" s="34"/>
      <c r="O195" s="33"/>
      <c r="P195" s="33"/>
      <c r="Q195" s="33"/>
      <c r="R195" s="33"/>
      <c r="S195" s="35"/>
    </row>
    <row r="196" spans="1:19" ht="18.75" customHeight="1" x14ac:dyDescent="0.25">
      <c r="A196" s="28" t="s">
        <v>23</v>
      </c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</row>
    <row r="197" spans="1:19" ht="21" customHeight="1" x14ac:dyDescent="0.25">
      <c r="A197" s="29"/>
      <c r="B197" s="30" t="s">
        <v>702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</row>
    <row r="198" spans="1:19" ht="18.75" customHeight="1" x14ac:dyDescent="0.25">
      <c r="A198" s="29"/>
      <c r="B198" s="31" t="s">
        <v>255</v>
      </c>
      <c r="C198" s="32" t="s">
        <v>720</v>
      </c>
      <c r="D198" s="32"/>
      <c r="E198" s="32"/>
      <c r="F198" s="32"/>
      <c r="G198" s="32"/>
      <c r="H198" s="32"/>
      <c r="I198" s="32"/>
      <c r="J198" s="33" t="s">
        <v>11</v>
      </c>
      <c r="K198" s="33" t="s">
        <v>394</v>
      </c>
      <c r="L198" s="33" t="s">
        <v>51</v>
      </c>
      <c r="M198" s="33" t="s">
        <v>23</v>
      </c>
      <c r="N198" s="34" t="s">
        <v>508</v>
      </c>
      <c r="O198" s="33" t="s">
        <v>17</v>
      </c>
      <c r="P198" s="33" t="s">
        <v>4</v>
      </c>
      <c r="Q198" s="33" t="s">
        <v>46</v>
      </c>
      <c r="R198" s="33"/>
      <c r="S198" s="35"/>
    </row>
    <row r="199" spans="1:19" ht="18" customHeight="1" x14ac:dyDescent="0.25">
      <c r="A199" s="29"/>
      <c r="B199" s="31"/>
      <c r="C199" s="18" t="s">
        <v>6</v>
      </c>
      <c r="D199" s="19">
        <f t="shared" ref="D199:G199" si="45">SUM(D200:D203)</f>
        <v>156700</v>
      </c>
      <c r="E199" s="20">
        <f t="shared" si="45"/>
        <v>6700</v>
      </c>
      <c r="F199" s="20">
        <f t="shared" si="45"/>
        <v>100000</v>
      </c>
      <c r="G199" s="20">
        <f t="shared" si="45"/>
        <v>50000</v>
      </c>
      <c r="H199" s="20"/>
      <c r="I199" s="20"/>
      <c r="J199" s="33"/>
      <c r="K199" s="33"/>
      <c r="L199" s="33"/>
      <c r="M199" s="33"/>
      <c r="N199" s="34"/>
      <c r="O199" s="33"/>
      <c r="P199" s="33"/>
      <c r="Q199" s="33"/>
      <c r="R199" s="33"/>
      <c r="S199" s="35"/>
    </row>
    <row r="200" spans="1:19" ht="18" customHeight="1" x14ac:dyDescent="0.25">
      <c r="A200" s="29"/>
      <c r="B200" s="31"/>
      <c r="C200" s="18" t="s">
        <v>0</v>
      </c>
      <c r="D200" s="19"/>
      <c r="E200" s="20"/>
      <c r="F200" s="20"/>
      <c r="G200" s="20"/>
      <c r="H200" s="20"/>
      <c r="I200" s="20"/>
      <c r="J200" s="33"/>
      <c r="K200" s="33"/>
      <c r="L200" s="33"/>
      <c r="M200" s="33"/>
      <c r="N200" s="34"/>
      <c r="O200" s="33"/>
      <c r="P200" s="33"/>
      <c r="Q200" s="33"/>
      <c r="R200" s="33"/>
      <c r="S200" s="35"/>
    </row>
    <row r="201" spans="1:19" ht="18" customHeight="1" x14ac:dyDescent="0.25">
      <c r="A201" s="29"/>
      <c r="B201" s="31"/>
      <c r="C201" s="18" t="s">
        <v>1</v>
      </c>
      <c r="D201" s="19">
        <f t="shared" ref="D201" si="46">SUM(E201:I201)</f>
        <v>156700</v>
      </c>
      <c r="E201" s="20">
        <v>6700</v>
      </c>
      <c r="F201" s="20">
        <v>100000</v>
      </c>
      <c r="G201" s="20">
        <v>50000</v>
      </c>
      <c r="H201" s="20"/>
      <c r="I201" s="20"/>
      <c r="J201" s="33"/>
      <c r="K201" s="33"/>
      <c r="L201" s="33"/>
      <c r="M201" s="33"/>
      <c r="N201" s="34"/>
      <c r="O201" s="33"/>
      <c r="P201" s="33"/>
      <c r="Q201" s="33"/>
      <c r="R201" s="33"/>
      <c r="S201" s="35"/>
    </row>
    <row r="202" spans="1:19" ht="18" customHeight="1" x14ac:dyDescent="0.25">
      <c r="A202" s="29"/>
      <c r="B202" s="31"/>
      <c r="C202" s="18" t="s">
        <v>2</v>
      </c>
      <c r="D202" s="19"/>
      <c r="E202" s="20"/>
      <c r="F202" s="20"/>
      <c r="G202" s="20"/>
      <c r="H202" s="20"/>
      <c r="I202" s="20"/>
      <c r="J202" s="33"/>
      <c r="K202" s="33"/>
      <c r="L202" s="33"/>
      <c r="M202" s="33"/>
      <c r="N202" s="34"/>
      <c r="O202" s="33"/>
      <c r="P202" s="33"/>
      <c r="Q202" s="33"/>
      <c r="R202" s="33"/>
      <c r="S202" s="35"/>
    </row>
    <row r="203" spans="1:19" ht="18" customHeight="1" x14ac:dyDescent="0.25">
      <c r="A203" s="29"/>
      <c r="B203" s="31"/>
      <c r="C203" s="18" t="s">
        <v>3</v>
      </c>
      <c r="D203" s="19"/>
      <c r="E203" s="20"/>
      <c r="F203" s="20"/>
      <c r="G203" s="20"/>
      <c r="H203" s="20"/>
      <c r="I203" s="20"/>
      <c r="J203" s="33"/>
      <c r="K203" s="33"/>
      <c r="L203" s="33"/>
      <c r="M203" s="33"/>
      <c r="N203" s="34"/>
      <c r="O203" s="33"/>
      <c r="P203" s="33"/>
      <c r="Q203" s="33"/>
      <c r="R203" s="33"/>
      <c r="S203" s="35"/>
    </row>
    <row r="204" spans="1:19" ht="18.75" customHeight="1" x14ac:dyDescent="0.25">
      <c r="A204" s="28" t="s">
        <v>23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</row>
    <row r="205" spans="1:19" ht="21" customHeight="1" x14ac:dyDescent="0.25">
      <c r="A205" s="29"/>
      <c r="B205" s="30" t="s">
        <v>702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</row>
    <row r="206" spans="1:19" ht="18.75" customHeight="1" x14ac:dyDescent="0.25">
      <c r="A206" s="29"/>
      <c r="B206" s="31" t="s">
        <v>725</v>
      </c>
      <c r="C206" s="32" t="s">
        <v>726</v>
      </c>
      <c r="D206" s="32"/>
      <c r="E206" s="32"/>
      <c r="F206" s="32"/>
      <c r="G206" s="32"/>
      <c r="H206" s="32"/>
      <c r="I206" s="32"/>
      <c r="J206" s="33" t="s">
        <v>15</v>
      </c>
      <c r="K206" s="33" t="s">
        <v>578</v>
      </c>
      <c r="L206" s="33" t="s">
        <v>162</v>
      </c>
      <c r="M206" s="33" t="s">
        <v>564</v>
      </c>
      <c r="N206" s="34"/>
      <c r="O206" s="33" t="s">
        <v>12</v>
      </c>
      <c r="P206" s="33" t="s">
        <v>18</v>
      </c>
      <c r="Q206" s="33" t="s">
        <v>46</v>
      </c>
      <c r="R206" s="33"/>
      <c r="S206" s="35"/>
    </row>
    <row r="207" spans="1:19" ht="18" customHeight="1" x14ac:dyDescent="0.25">
      <c r="A207" s="29"/>
      <c r="B207" s="31"/>
      <c r="C207" s="24" t="s">
        <v>6</v>
      </c>
      <c r="D207" s="19">
        <f>D209</f>
        <v>4523.3454700000002</v>
      </c>
      <c r="E207" s="19">
        <f>E209</f>
        <v>4523.3454700000002</v>
      </c>
      <c r="F207" s="20"/>
      <c r="G207" s="20"/>
      <c r="H207" s="20"/>
      <c r="I207" s="20"/>
      <c r="J207" s="33"/>
      <c r="K207" s="33"/>
      <c r="L207" s="33"/>
      <c r="M207" s="33"/>
      <c r="N207" s="34"/>
      <c r="O207" s="33"/>
      <c r="P207" s="33"/>
      <c r="Q207" s="33"/>
      <c r="R207" s="33"/>
      <c r="S207" s="35"/>
    </row>
    <row r="208" spans="1:19" ht="18" customHeight="1" x14ac:dyDescent="0.25">
      <c r="A208" s="29"/>
      <c r="B208" s="31"/>
      <c r="C208" s="24" t="s">
        <v>0</v>
      </c>
      <c r="D208" s="19"/>
      <c r="E208" s="20"/>
      <c r="F208" s="20"/>
      <c r="G208" s="20"/>
      <c r="H208" s="20"/>
      <c r="I208" s="20"/>
      <c r="J208" s="33"/>
      <c r="K208" s="33"/>
      <c r="L208" s="33"/>
      <c r="M208" s="33"/>
      <c r="N208" s="34"/>
      <c r="O208" s="33"/>
      <c r="P208" s="33"/>
      <c r="Q208" s="33"/>
      <c r="R208" s="33"/>
      <c r="S208" s="35"/>
    </row>
    <row r="209" spans="1:19" ht="18" customHeight="1" x14ac:dyDescent="0.25">
      <c r="A209" s="29"/>
      <c r="B209" s="31"/>
      <c r="C209" s="24" t="s">
        <v>1</v>
      </c>
      <c r="D209" s="19">
        <f>E209</f>
        <v>4523.3454700000002</v>
      </c>
      <c r="E209" s="20">
        <v>4523.3454700000002</v>
      </c>
      <c r="F209" s="20"/>
      <c r="G209" s="20"/>
      <c r="H209" s="20"/>
      <c r="I209" s="20"/>
      <c r="J209" s="33"/>
      <c r="K209" s="33"/>
      <c r="L209" s="33"/>
      <c r="M209" s="33"/>
      <c r="N209" s="34"/>
      <c r="O209" s="33"/>
      <c r="P209" s="33"/>
      <c r="Q209" s="33"/>
      <c r="R209" s="33"/>
      <c r="S209" s="35"/>
    </row>
    <row r="210" spans="1:19" ht="18" customHeight="1" x14ac:dyDescent="0.25">
      <c r="A210" s="29"/>
      <c r="B210" s="31"/>
      <c r="C210" s="24" t="s">
        <v>2</v>
      </c>
      <c r="D210" s="19"/>
      <c r="E210" s="20"/>
      <c r="F210" s="20"/>
      <c r="G210" s="20"/>
      <c r="H210" s="20"/>
      <c r="I210" s="20"/>
      <c r="J210" s="33"/>
      <c r="K210" s="33"/>
      <c r="L210" s="33"/>
      <c r="M210" s="33"/>
      <c r="N210" s="34"/>
      <c r="O210" s="33"/>
      <c r="P210" s="33"/>
      <c r="Q210" s="33"/>
      <c r="R210" s="33"/>
      <c r="S210" s="35"/>
    </row>
    <row r="211" spans="1:19" ht="18" customHeight="1" x14ac:dyDescent="0.25">
      <c r="A211" s="29"/>
      <c r="B211" s="31"/>
      <c r="C211" s="24" t="s">
        <v>3</v>
      </c>
      <c r="D211" s="19"/>
      <c r="E211" s="20"/>
      <c r="F211" s="20"/>
      <c r="G211" s="20"/>
      <c r="H211" s="20"/>
      <c r="I211" s="20"/>
      <c r="J211" s="33"/>
      <c r="K211" s="33"/>
      <c r="L211" s="33"/>
      <c r="M211" s="33"/>
      <c r="N211" s="34"/>
      <c r="O211" s="33"/>
      <c r="P211" s="33"/>
      <c r="Q211" s="33"/>
      <c r="R211" s="33"/>
      <c r="S211" s="35"/>
    </row>
    <row r="212" spans="1:19" ht="18.75" customHeight="1" x14ac:dyDescent="0.25">
      <c r="A212" s="28" t="s">
        <v>23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</row>
    <row r="213" spans="1:19" ht="21" customHeight="1" x14ac:dyDescent="0.25">
      <c r="A213" s="29"/>
      <c r="B213" s="30" t="s">
        <v>703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</row>
    <row r="214" spans="1:19" ht="18.75" customHeight="1" x14ac:dyDescent="0.25">
      <c r="A214" s="29"/>
      <c r="B214" s="31" t="s">
        <v>727</v>
      </c>
      <c r="C214" s="32" t="s">
        <v>730</v>
      </c>
      <c r="D214" s="32"/>
      <c r="E214" s="32"/>
      <c r="F214" s="32"/>
      <c r="G214" s="32"/>
      <c r="H214" s="32"/>
      <c r="I214" s="32"/>
      <c r="J214" s="33" t="s">
        <v>15</v>
      </c>
      <c r="K214" s="33" t="s">
        <v>394</v>
      </c>
      <c r="L214" s="33" t="s">
        <v>731</v>
      </c>
      <c r="M214" s="33" t="s">
        <v>23</v>
      </c>
      <c r="N214" s="34" t="s">
        <v>732</v>
      </c>
      <c r="O214" s="33" t="s">
        <v>17</v>
      </c>
      <c r="P214" s="33" t="s">
        <v>13</v>
      </c>
      <c r="Q214" s="33" t="s">
        <v>46</v>
      </c>
      <c r="R214" s="33"/>
      <c r="S214" s="35"/>
    </row>
    <row r="215" spans="1:19" ht="18" customHeight="1" x14ac:dyDescent="0.25">
      <c r="A215" s="29"/>
      <c r="B215" s="31"/>
      <c r="C215" s="24" t="s">
        <v>6</v>
      </c>
      <c r="D215" s="19">
        <f>D217</f>
        <v>7000</v>
      </c>
      <c r="E215" s="19">
        <f>E217</f>
        <v>7000</v>
      </c>
      <c r="F215" s="20"/>
      <c r="G215" s="20"/>
      <c r="H215" s="20"/>
      <c r="I215" s="20"/>
      <c r="J215" s="33"/>
      <c r="K215" s="33"/>
      <c r="L215" s="33"/>
      <c r="M215" s="33"/>
      <c r="N215" s="34"/>
      <c r="O215" s="33"/>
      <c r="P215" s="33"/>
      <c r="Q215" s="33"/>
      <c r="R215" s="33"/>
      <c r="S215" s="35"/>
    </row>
    <row r="216" spans="1:19" ht="18" customHeight="1" x14ac:dyDescent="0.25">
      <c r="A216" s="29"/>
      <c r="B216" s="31"/>
      <c r="C216" s="24" t="s">
        <v>0</v>
      </c>
      <c r="D216" s="19"/>
      <c r="E216" s="20"/>
      <c r="F216" s="20"/>
      <c r="G216" s="20"/>
      <c r="H216" s="20"/>
      <c r="I216" s="20"/>
      <c r="J216" s="33"/>
      <c r="K216" s="33"/>
      <c r="L216" s="33"/>
      <c r="M216" s="33"/>
      <c r="N216" s="34"/>
      <c r="O216" s="33"/>
      <c r="P216" s="33"/>
      <c r="Q216" s="33"/>
      <c r="R216" s="33"/>
      <c r="S216" s="35"/>
    </row>
    <row r="217" spans="1:19" ht="18" customHeight="1" x14ac:dyDescent="0.25">
      <c r="A217" s="29"/>
      <c r="B217" s="31"/>
      <c r="C217" s="24" t="s">
        <v>1</v>
      </c>
      <c r="D217" s="19">
        <f>E217</f>
        <v>7000</v>
      </c>
      <c r="E217" s="20">
        <v>7000</v>
      </c>
      <c r="F217" s="20"/>
      <c r="G217" s="20"/>
      <c r="H217" s="20"/>
      <c r="I217" s="20"/>
      <c r="J217" s="33"/>
      <c r="K217" s="33"/>
      <c r="L217" s="33"/>
      <c r="M217" s="33"/>
      <c r="N217" s="34"/>
      <c r="O217" s="33"/>
      <c r="P217" s="33"/>
      <c r="Q217" s="33"/>
      <c r="R217" s="33"/>
      <c r="S217" s="35"/>
    </row>
    <row r="218" spans="1:19" ht="18" customHeight="1" x14ac:dyDescent="0.25">
      <c r="A218" s="29"/>
      <c r="B218" s="31"/>
      <c r="C218" s="24" t="s">
        <v>2</v>
      </c>
      <c r="D218" s="19"/>
      <c r="E218" s="20"/>
      <c r="F218" s="20"/>
      <c r="G218" s="20"/>
      <c r="H218" s="20"/>
      <c r="I218" s="20"/>
      <c r="J218" s="33"/>
      <c r="K218" s="33"/>
      <c r="L218" s="33"/>
      <c r="M218" s="33"/>
      <c r="N218" s="34"/>
      <c r="O218" s="33"/>
      <c r="P218" s="33"/>
      <c r="Q218" s="33"/>
      <c r="R218" s="33"/>
      <c r="S218" s="35"/>
    </row>
    <row r="219" spans="1:19" ht="18" customHeight="1" x14ac:dyDescent="0.25">
      <c r="A219" s="29"/>
      <c r="B219" s="31"/>
      <c r="C219" s="24" t="s">
        <v>3</v>
      </c>
      <c r="D219" s="19"/>
      <c r="E219" s="20"/>
      <c r="F219" s="20"/>
      <c r="G219" s="20"/>
      <c r="H219" s="20"/>
      <c r="I219" s="20"/>
      <c r="J219" s="33"/>
      <c r="K219" s="33"/>
      <c r="L219" s="33"/>
      <c r="M219" s="33"/>
      <c r="N219" s="34"/>
      <c r="O219" s="33"/>
      <c r="P219" s="33"/>
      <c r="Q219" s="33"/>
      <c r="R219" s="33"/>
      <c r="S219" s="35"/>
    </row>
    <row r="220" spans="1:19" ht="21" customHeight="1" x14ac:dyDescent="0.25">
      <c r="A220" s="37" t="s">
        <v>243</v>
      </c>
      <c r="B220" s="38" t="s">
        <v>214</v>
      </c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 ht="18" customHeight="1" x14ac:dyDescent="0.25">
      <c r="A221" s="37"/>
      <c r="B221" s="36" t="s">
        <v>6</v>
      </c>
      <c r="C221" s="36"/>
      <c r="D221" s="21">
        <f t="shared" ref="D221" si="47">SUM(D222:D225)</f>
        <v>92892.839999999982</v>
      </c>
      <c r="E221" s="22">
        <f>E229+E237+E245+E253+E261+E269</f>
        <v>90871.44</v>
      </c>
      <c r="F221" s="22">
        <f t="shared" ref="F221:G221" si="48">F229+F237+F245+F253+F261+F269</f>
        <v>1010.7</v>
      </c>
      <c r="G221" s="22">
        <f t="shared" si="48"/>
        <v>1010.7</v>
      </c>
      <c r="H221" s="22"/>
      <c r="I221" s="22"/>
      <c r="J221" s="23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1:19" ht="18" customHeight="1" x14ac:dyDescent="0.25">
      <c r="A222" s="37"/>
      <c r="B222" s="36" t="s">
        <v>0</v>
      </c>
      <c r="C222" s="36"/>
      <c r="D222" s="21">
        <f>SUM(E222:I222)</f>
        <v>3495.7</v>
      </c>
      <c r="E222" s="22">
        <f t="shared" ref="E222" si="49">E230+E238+E246+E254+E262+E270</f>
        <v>3495.7</v>
      </c>
      <c r="F222" s="22"/>
      <c r="G222" s="22"/>
      <c r="H222" s="22"/>
      <c r="I222" s="22"/>
      <c r="J222" s="23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1:19" ht="18" customHeight="1" x14ac:dyDescent="0.25">
      <c r="A223" s="37"/>
      <c r="B223" s="36" t="s">
        <v>1</v>
      </c>
      <c r="C223" s="36"/>
      <c r="D223" s="21">
        <f>SUM(E223:I223)</f>
        <v>89397.139999999985</v>
      </c>
      <c r="E223" s="22">
        <f t="shared" ref="E223:G223" si="50">E231+E239+E247+E255+E263+E271</f>
        <v>87375.739999999991</v>
      </c>
      <c r="F223" s="22">
        <f t="shared" si="50"/>
        <v>1010.7</v>
      </c>
      <c r="G223" s="22">
        <f t="shared" si="50"/>
        <v>1010.7</v>
      </c>
      <c r="H223" s="22"/>
      <c r="I223" s="22"/>
      <c r="J223" s="23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1:19" ht="18" customHeight="1" x14ac:dyDescent="0.25">
      <c r="A224" s="37"/>
      <c r="B224" s="36" t="s">
        <v>2</v>
      </c>
      <c r="C224" s="36"/>
      <c r="D224" s="21"/>
      <c r="E224" s="22"/>
      <c r="F224" s="22"/>
      <c r="G224" s="22"/>
      <c r="H224" s="22"/>
      <c r="I224" s="22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1:19" ht="18" customHeight="1" x14ac:dyDescent="0.25">
      <c r="A225" s="37"/>
      <c r="B225" s="36" t="s">
        <v>3</v>
      </c>
      <c r="C225" s="36"/>
      <c r="D225" s="21"/>
      <c r="E225" s="22"/>
      <c r="F225" s="22"/>
      <c r="G225" s="22"/>
      <c r="H225" s="22"/>
      <c r="I225" s="22"/>
      <c r="J225" s="23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1:19" ht="18.75" customHeight="1" x14ac:dyDescent="0.25">
      <c r="A226" s="28" t="s">
        <v>213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</row>
    <row r="227" spans="1:19" ht="21" customHeight="1" x14ac:dyDescent="0.25">
      <c r="A227" s="29"/>
      <c r="B227" s="30" t="s">
        <v>701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</row>
    <row r="228" spans="1:19" ht="72" customHeight="1" x14ac:dyDescent="0.25">
      <c r="A228" s="29"/>
      <c r="B228" s="31" t="s">
        <v>259</v>
      </c>
      <c r="C228" s="32" t="s">
        <v>481</v>
      </c>
      <c r="D228" s="32"/>
      <c r="E228" s="32"/>
      <c r="F228" s="32"/>
      <c r="G228" s="32"/>
      <c r="H228" s="32"/>
      <c r="I228" s="32"/>
      <c r="J228" s="33" t="s">
        <v>11</v>
      </c>
      <c r="K228" s="33" t="s">
        <v>394</v>
      </c>
      <c r="L228" s="33"/>
      <c r="M228" s="33" t="s">
        <v>213</v>
      </c>
      <c r="N228" s="33" t="s">
        <v>549</v>
      </c>
      <c r="O228" s="33" t="s">
        <v>17</v>
      </c>
      <c r="P228" s="33" t="s">
        <v>970</v>
      </c>
      <c r="Q228" s="33" t="s">
        <v>9</v>
      </c>
      <c r="R228" s="33"/>
      <c r="S228" s="35"/>
    </row>
    <row r="229" spans="1:19" ht="18.75" customHeight="1" x14ac:dyDescent="0.25">
      <c r="A229" s="29"/>
      <c r="B229" s="31"/>
      <c r="C229" s="18" t="s">
        <v>6</v>
      </c>
      <c r="D229" s="19">
        <f>SUM(D230:D233)</f>
        <v>6527.8</v>
      </c>
      <c r="E229" s="20">
        <f t="shared" ref="E229:G229" si="51">SUM(E230:E233)</f>
        <v>4506.3999999999996</v>
      </c>
      <c r="F229" s="20">
        <f t="shared" si="51"/>
        <v>1010.7</v>
      </c>
      <c r="G229" s="20">
        <f t="shared" si="51"/>
        <v>1010.7</v>
      </c>
      <c r="H229" s="20"/>
      <c r="I229" s="20"/>
      <c r="J229" s="33"/>
      <c r="K229" s="33"/>
      <c r="L229" s="33"/>
      <c r="M229" s="33"/>
      <c r="N229" s="33"/>
      <c r="O229" s="33"/>
      <c r="P229" s="33"/>
      <c r="Q229" s="33"/>
      <c r="R229" s="33"/>
      <c r="S229" s="35"/>
    </row>
    <row r="230" spans="1:19" ht="18.75" customHeight="1" x14ac:dyDescent="0.25">
      <c r="A230" s="29"/>
      <c r="B230" s="31"/>
      <c r="C230" s="18" t="s">
        <v>0</v>
      </c>
      <c r="D230" s="19">
        <f>SUM(E230:I230)</f>
        <v>3495.7</v>
      </c>
      <c r="E230" s="20">
        <v>3495.7</v>
      </c>
      <c r="F230" s="20"/>
      <c r="G230" s="20"/>
      <c r="H230" s="20"/>
      <c r="I230" s="20"/>
      <c r="J230" s="33"/>
      <c r="K230" s="33"/>
      <c r="L230" s="33"/>
      <c r="M230" s="33"/>
      <c r="N230" s="33"/>
      <c r="O230" s="33"/>
      <c r="P230" s="33"/>
      <c r="Q230" s="33"/>
      <c r="R230" s="33"/>
      <c r="S230" s="35"/>
    </row>
    <row r="231" spans="1:19" ht="18.75" customHeight="1" x14ac:dyDescent="0.25">
      <c r="A231" s="29"/>
      <c r="B231" s="31"/>
      <c r="C231" s="18" t="s">
        <v>1</v>
      </c>
      <c r="D231" s="19">
        <f t="shared" ref="D231" si="52">SUM(E231:I231)</f>
        <v>3032.1000000000004</v>
      </c>
      <c r="E231" s="20">
        <v>1010.7</v>
      </c>
      <c r="F231" s="20">
        <v>1010.7</v>
      </c>
      <c r="G231" s="20">
        <v>1010.7</v>
      </c>
      <c r="H231" s="20"/>
      <c r="I231" s="20"/>
      <c r="J231" s="33"/>
      <c r="K231" s="33"/>
      <c r="L231" s="33"/>
      <c r="M231" s="33"/>
      <c r="N231" s="33"/>
      <c r="O231" s="33"/>
      <c r="P231" s="33"/>
      <c r="Q231" s="33"/>
      <c r="R231" s="33"/>
      <c r="S231" s="35"/>
    </row>
    <row r="232" spans="1:19" ht="18.75" customHeight="1" x14ac:dyDescent="0.25">
      <c r="A232" s="29"/>
      <c r="B232" s="31"/>
      <c r="C232" s="18" t="s">
        <v>2</v>
      </c>
      <c r="D232" s="19"/>
      <c r="E232" s="20"/>
      <c r="F232" s="20"/>
      <c r="G232" s="20"/>
      <c r="H232" s="20"/>
      <c r="I232" s="20"/>
      <c r="J232" s="33"/>
      <c r="K232" s="33"/>
      <c r="L232" s="33"/>
      <c r="M232" s="33"/>
      <c r="N232" s="33"/>
      <c r="O232" s="33"/>
      <c r="P232" s="33"/>
      <c r="Q232" s="33"/>
      <c r="R232" s="33"/>
      <c r="S232" s="35"/>
    </row>
    <row r="233" spans="1:19" ht="18.75" customHeight="1" x14ac:dyDescent="0.25">
      <c r="A233" s="29"/>
      <c r="B233" s="31"/>
      <c r="C233" s="18" t="s">
        <v>3</v>
      </c>
      <c r="D233" s="19"/>
      <c r="E233" s="20"/>
      <c r="F233" s="20"/>
      <c r="G233" s="20"/>
      <c r="H233" s="20"/>
      <c r="I233" s="20"/>
      <c r="J233" s="33"/>
      <c r="K233" s="33"/>
      <c r="L233" s="33"/>
      <c r="M233" s="33"/>
      <c r="N233" s="33"/>
      <c r="O233" s="33"/>
      <c r="P233" s="33"/>
      <c r="Q233" s="33"/>
      <c r="R233" s="33"/>
      <c r="S233" s="35"/>
    </row>
    <row r="234" spans="1:19" ht="18.75" customHeight="1" x14ac:dyDescent="0.25">
      <c r="A234" s="28" t="s">
        <v>215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</row>
    <row r="235" spans="1:19" ht="21" customHeight="1" x14ac:dyDescent="0.25">
      <c r="A235" s="29"/>
      <c r="B235" s="30" t="s">
        <v>701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</row>
    <row r="236" spans="1:19" ht="30" customHeight="1" x14ac:dyDescent="0.25">
      <c r="A236" s="29"/>
      <c r="B236" s="31" t="s">
        <v>260</v>
      </c>
      <c r="C236" s="32" t="s">
        <v>216</v>
      </c>
      <c r="D236" s="32"/>
      <c r="E236" s="32"/>
      <c r="F236" s="32"/>
      <c r="G236" s="32"/>
      <c r="H236" s="32"/>
      <c r="I236" s="32"/>
      <c r="J236" s="33" t="s">
        <v>15</v>
      </c>
      <c r="K236" s="33" t="s">
        <v>394</v>
      </c>
      <c r="L236" s="33"/>
      <c r="M236" s="33" t="s">
        <v>215</v>
      </c>
      <c r="N236" s="34" t="s">
        <v>509</v>
      </c>
      <c r="O236" s="33" t="s">
        <v>17</v>
      </c>
      <c r="P236" s="33" t="s">
        <v>970</v>
      </c>
      <c r="Q236" s="33" t="s">
        <v>46</v>
      </c>
      <c r="R236" s="33"/>
      <c r="S236" s="35"/>
    </row>
    <row r="237" spans="1:19" ht="18" customHeight="1" x14ac:dyDescent="0.25">
      <c r="A237" s="29"/>
      <c r="B237" s="31"/>
      <c r="C237" s="18" t="s">
        <v>6</v>
      </c>
      <c r="D237" s="19">
        <f>SUM(D238:D241)</f>
        <v>49057.72</v>
      </c>
      <c r="E237" s="20">
        <f t="shared" ref="E237" si="53">SUM(E238:E241)</f>
        <v>49057.72</v>
      </c>
      <c r="F237" s="20"/>
      <c r="G237" s="20"/>
      <c r="H237" s="20"/>
      <c r="I237" s="20"/>
      <c r="J237" s="33"/>
      <c r="K237" s="33"/>
      <c r="L237" s="33"/>
      <c r="M237" s="33"/>
      <c r="N237" s="34"/>
      <c r="O237" s="33"/>
      <c r="P237" s="33"/>
      <c r="Q237" s="33"/>
      <c r="R237" s="33"/>
      <c r="S237" s="35"/>
    </row>
    <row r="238" spans="1:19" ht="18" customHeight="1" x14ac:dyDescent="0.25">
      <c r="A238" s="29"/>
      <c r="B238" s="31"/>
      <c r="C238" s="18" t="s">
        <v>0</v>
      </c>
      <c r="D238" s="19"/>
      <c r="E238" s="20"/>
      <c r="F238" s="20"/>
      <c r="G238" s="20"/>
      <c r="H238" s="20"/>
      <c r="I238" s="20"/>
      <c r="J238" s="33"/>
      <c r="K238" s="33"/>
      <c r="L238" s="33"/>
      <c r="M238" s="33"/>
      <c r="N238" s="34"/>
      <c r="O238" s="33"/>
      <c r="P238" s="33"/>
      <c r="Q238" s="33"/>
      <c r="R238" s="33"/>
      <c r="S238" s="35"/>
    </row>
    <row r="239" spans="1:19" ht="18" customHeight="1" x14ac:dyDescent="0.25">
      <c r="A239" s="29"/>
      <c r="B239" s="31"/>
      <c r="C239" s="18" t="s">
        <v>1</v>
      </c>
      <c r="D239" s="19">
        <f t="shared" ref="D239" si="54">SUM(E239:I239)</f>
        <v>49057.72</v>
      </c>
      <c r="E239" s="20">
        <v>49057.72</v>
      </c>
      <c r="F239" s="20"/>
      <c r="G239" s="20"/>
      <c r="H239" s="20"/>
      <c r="I239" s="20"/>
      <c r="J239" s="33"/>
      <c r="K239" s="33"/>
      <c r="L239" s="33"/>
      <c r="M239" s="33"/>
      <c r="N239" s="34"/>
      <c r="O239" s="33"/>
      <c r="P239" s="33"/>
      <c r="Q239" s="33"/>
      <c r="R239" s="33"/>
      <c r="S239" s="35"/>
    </row>
    <row r="240" spans="1:19" ht="18" customHeight="1" x14ac:dyDescent="0.25">
      <c r="A240" s="29"/>
      <c r="B240" s="31"/>
      <c r="C240" s="18" t="s">
        <v>2</v>
      </c>
      <c r="D240" s="19"/>
      <c r="E240" s="20"/>
      <c r="F240" s="20"/>
      <c r="G240" s="20"/>
      <c r="H240" s="20"/>
      <c r="I240" s="20"/>
      <c r="J240" s="33"/>
      <c r="K240" s="33"/>
      <c r="L240" s="33"/>
      <c r="M240" s="33"/>
      <c r="N240" s="34"/>
      <c r="O240" s="33"/>
      <c r="P240" s="33"/>
      <c r="Q240" s="33"/>
      <c r="R240" s="33"/>
      <c r="S240" s="35"/>
    </row>
    <row r="241" spans="1:19" ht="18" customHeight="1" x14ac:dyDescent="0.25">
      <c r="A241" s="29"/>
      <c r="B241" s="31"/>
      <c r="C241" s="18" t="s">
        <v>3</v>
      </c>
      <c r="D241" s="19"/>
      <c r="E241" s="20"/>
      <c r="F241" s="20"/>
      <c r="G241" s="20"/>
      <c r="H241" s="20"/>
      <c r="I241" s="20"/>
      <c r="J241" s="33"/>
      <c r="K241" s="33"/>
      <c r="L241" s="33"/>
      <c r="M241" s="33"/>
      <c r="N241" s="34"/>
      <c r="O241" s="33"/>
      <c r="P241" s="33"/>
      <c r="Q241" s="33"/>
      <c r="R241" s="33"/>
      <c r="S241" s="35"/>
    </row>
    <row r="242" spans="1:19" ht="16.5" customHeight="1" x14ac:dyDescent="0.25">
      <c r="A242" s="28" t="s">
        <v>23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</row>
    <row r="243" spans="1:19" ht="21" customHeight="1" x14ac:dyDescent="0.25">
      <c r="A243" s="29"/>
      <c r="B243" s="30" t="s">
        <v>700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</row>
    <row r="244" spans="1:19" ht="18.75" customHeight="1" x14ac:dyDescent="0.25">
      <c r="A244" s="29"/>
      <c r="B244" s="31" t="s">
        <v>261</v>
      </c>
      <c r="C244" s="32" t="s">
        <v>174</v>
      </c>
      <c r="D244" s="32"/>
      <c r="E244" s="32"/>
      <c r="F244" s="32"/>
      <c r="G244" s="32"/>
      <c r="H244" s="32"/>
      <c r="I244" s="32"/>
      <c r="J244" s="33" t="s">
        <v>16</v>
      </c>
      <c r="K244" s="33" t="s">
        <v>394</v>
      </c>
      <c r="L244" s="33" t="s">
        <v>399</v>
      </c>
      <c r="M244" s="33" t="s">
        <v>495</v>
      </c>
      <c r="N244" s="34"/>
      <c r="O244" s="33" t="s">
        <v>17</v>
      </c>
      <c r="P244" s="33" t="s">
        <v>18</v>
      </c>
      <c r="Q244" s="33" t="s">
        <v>9</v>
      </c>
      <c r="R244" s="33"/>
      <c r="S244" s="35"/>
    </row>
    <row r="245" spans="1:19" ht="18" customHeight="1" x14ac:dyDescent="0.25">
      <c r="A245" s="29"/>
      <c r="B245" s="31"/>
      <c r="C245" s="18" t="s">
        <v>6</v>
      </c>
      <c r="D245" s="19">
        <f>SUM(D246:D249)</f>
        <v>18620</v>
      </c>
      <c r="E245" s="20">
        <f t="shared" ref="E245" si="55">SUM(E246:E249)</f>
        <v>18620</v>
      </c>
      <c r="F245" s="20"/>
      <c r="G245" s="20"/>
      <c r="H245" s="20"/>
      <c r="I245" s="20"/>
      <c r="J245" s="33"/>
      <c r="K245" s="33"/>
      <c r="L245" s="33"/>
      <c r="M245" s="33"/>
      <c r="N245" s="34"/>
      <c r="O245" s="33"/>
      <c r="P245" s="33"/>
      <c r="Q245" s="33"/>
      <c r="R245" s="33"/>
      <c r="S245" s="35"/>
    </row>
    <row r="246" spans="1:19" ht="18" customHeight="1" x14ac:dyDescent="0.25">
      <c r="A246" s="29"/>
      <c r="B246" s="31"/>
      <c r="C246" s="18" t="s">
        <v>0</v>
      </c>
      <c r="D246" s="19"/>
      <c r="E246" s="20"/>
      <c r="F246" s="20"/>
      <c r="G246" s="20"/>
      <c r="H246" s="20"/>
      <c r="I246" s="20"/>
      <c r="J246" s="33"/>
      <c r="K246" s="33"/>
      <c r="L246" s="33"/>
      <c r="M246" s="33"/>
      <c r="N246" s="34"/>
      <c r="O246" s="33"/>
      <c r="P246" s="33"/>
      <c r="Q246" s="33"/>
      <c r="R246" s="33"/>
      <c r="S246" s="35"/>
    </row>
    <row r="247" spans="1:19" ht="18" customHeight="1" x14ac:dyDescent="0.25">
      <c r="A247" s="29"/>
      <c r="B247" s="31"/>
      <c r="C247" s="18" t="s">
        <v>1</v>
      </c>
      <c r="D247" s="19">
        <f t="shared" ref="D247" si="56">SUM(E247:I247)</f>
        <v>18620</v>
      </c>
      <c r="E247" s="20">
        <v>18620</v>
      </c>
      <c r="F247" s="20"/>
      <c r="G247" s="20"/>
      <c r="H247" s="20"/>
      <c r="I247" s="20"/>
      <c r="J247" s="33"/>
      <c r="K247" s="33"/>
      <c r="L247" s="33"/>
      <c r="M247" s="33"/>
      <c r="N247" s="34"/>
      <c r="O247" s="33"/>
      <c r="P247" s="33"/>
      <c r="Q247" s="33"/>
      <c r="R247" s="33"/>
      <c r="S247" s="35"/>
    </row>
    <row r="248" spans="1:19" ht="18" customHeight="1" x14ac:dyDescent="0.25">
      <c r="A248" s="29"/>
      <c r="B248" s="31"/>
      <c r="C248" s="18" t="s">
        <v>2</v>
      </c>
      <c r="D248" s="19"/>
      <c r="E248" s="20"/>
      <c r="F248" s="20"/>
      <c r="G248" s="20"/>
      <c r="H248" s="20"/>
      <c r="I248" s="20"/>
      <c r="J248" s="33"/>
      <c r="K248" s="33"/>
      <c r="L248" s="33"/>
      <c r="M248" s="33"/>
      <c r="N248" s="34"/>
      <c r="O248" s="33"/>
      <c r="P248" s="33"/>
      <c r="Q248" s="33"/>
      <c r="R248" s="33"/>
      <c r="S248" s="35"/>
    </row>
    <row r="249" spans="1:19" ht="18" customHeight="1" x14ac:dyDescent="0.25">
      <c r="A249" s="29"/>
      <c r="B249" s="31"/>
      <c r="C249" s="18" t="s">
        <v>3</v>
      </c>
      <c r="D249" s="19"/>
      <c r="E249" s="20"/>
      <c r="F249" s="20"/>
      <c r="G249" s="20"/>
      <c r="H249" s="20"/>
      <c r="I249" s="20"/>
      <c r="J249" s="33"/>
      <c r="K249" s="33"/>
      <c r="L249" s="33"/>
      <c r="M249" s="33"/>
      <c r="N249" s="34"/>
      <c r="O249" s="33"/>
      <c r="P249" s="33"/>
      <c r="Q249" s="33"/>
      <c r="R249" s="33"/>
      <c r="S249" s="35"/>
    </row>
    <row r="250" spans="1:19" ht="18.75" customHeight="1" x14ac:dyDescent="0.25">
      <c r="A250" s="28" t="s">
        <v>23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</row>
    <row r="251" spans="1:19" ht="19.5" customHeight="1" x14ac:dyDescent="0.25">
      <c r="A251" s="29"/>
      <c r="B251" s="30" t="s">
        <v>700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</row>
    <row r="252" spans="1:19" ht="18.75" customHeight="1" x14ac:dyDescent="0.25">
      <c r="A252" s="29"/>
      <c r="B252" s="31" t="s">
        <v>262</v>
      </c>
      <c r="C252" s="32" t="s">
        <v>175</v>
      </c>
      <c r="D252" s="32"/>
      <c r="E252" s="32"/>
      <c r="F252" s="32"/>
      <c r="G252" s="32"/>
      <c r="H252" s="32"/>
      <c r="I252" s="32"/>
      <c r="J252" s="33" t="s">
        <v>16</v>
      </c>
      <c r="K252" s="33" t="s">
        <v>394</v>
      </c>
      <c r="L252" s="33" t="s">
        <v>626</v>
      </c>
      <c r="M252" s="33" t="s">
        <v>495</v>
      </c>
      <c r="N252" s="34"/>
      <c r="O252" s="33" t="s">
        <v>17</v>
      </c>
      <c r="P252" s="33" t="s">
        <v>18</v>
      </c>
      <c r="Q252" s="33" t="s">
        <v>9</v>
      </c>
      <c r="R252" s="33"/>
      <c r="S252" s="35"/>
    </row>
    <row r="253" spans="1:19" ht="18" customHeight="1" x14ac:dyDescent="0.25">
      <c r="A253" s="29"/>
      <c r="B253" s="31"/>
      <c r="C253" s="18" t="s">
        <v>6</v>
      </c>
      <c r="D253" s="19">
        <f>SUM(D254:D257)</f>
        <v>13367.32</v>
      </c>
      <c r="E253" s="20">
        <f t="shared" ref="E253" si="57">SUM(E254:E257)</f>
        <v>13367.32</v>
      </c>
      <c r="F253" s="20"/>
      <c r="G253" s="20"/>
      <c r="H253" s="20"/>
      <c r="I253" s="20"/>
      <c r="J253" s="33"/>
      <c r="K253" s="33"/>
      <c r="L253" s="33"/>
      <c r="M253" s="33"/>
      <c r="N253" s="34"/>
      <c r="O253" s="33"/>
      <c r="P253" s="33"/>
      <c r="Q253" s="33"/>
      <c r="R253" s="33"/>
      <c r="S253" s="35"/>
    </row>
    <row r="254" spans="1:19" ht="18" customHeight="1" x14ac:dyDescent="0.25">
      <c r="A254" s="29"/>
      <c r="B254" s="31"/>
      <c r="C254" s="18" t="s">
        <v>0</v>
      </c>
      <c r="D254" s="19"/>
      <c r="E254" s="20"/>
      <c r="F254" s="20"/>
      <c r="G254" s="20"/>
      <c r="H254" s="20"/>
      <c r="I254" s="20"/>
      <c r="J254" s="33"/>
      <c r="K254" s="33"/>
      <c r="L254" s="33"/>
      <c r="M254" s="33"/>
      <c r="N254" s="34"/>
      <c r="O254" s="33"/>
      <c r="P254" s="33"/>
      <c r="Q254" s="33"/>
      <c r="R254" s="33"/>
      <c r="S254" s="35"/>
    </row>
    <row r="255" spans="1:19" ht="18" customHeight="1" x14ac:dyDescent="0.25">
      <c r="A255" s="29"/>
      <c r="B255" s="31"/>
      <c r="C255" s="18" t="s">
        <v>1</v>
      </c>
      <c r="D255" s="19">
        <f t="shared" ref="D255" si="58">SUM(E255:I255)</f>
        <v>13367.32</v>
      </c>
      <c r="E255" s="20">
        <v>13367.32</v>
      </c>
      <c r="F255" s="20"/>
      <c r="G255" s="20"/>
      <c r="H255" s="20"/>
      <c r="I255" s="20"/>
      <c r="J255" s="33"/>
      <c r="K255" s="33"/>
      <c r="L255" s="33"/>
      <c r="M255" s="33"/>
      <c r="N255" s="34"/>
      <c r="O255" s="33"/>
      <c r="P255" s="33"/>
      <c r="Q255" s="33"/>
      <c r="R255" s="33"/>
      <c r="S255" s="35"/>
    </row>
    <row r="256" spans="1:19" ht="18" customHeight="1" x14ac:dyDescent="0.25">
      <c r="A256" s="29"/>
      <c r="B256" s="31"/>
      <c r="C256" s="18" t="s">
        <v>2</v>
      </c>
      <c r="D256" s="19"/>
      <c r="E256" s="20"/>
      <c r="F256" s="20"/>
      <c r="G256" s="20"/>
      <c r="H256" s="20"/>
      <c r="I256" s="20"/>
      <c r="J256" s="33"/>
      <c r="K256" s="33"/>
      <c r="L256" s="33"/>
      <c r="M256" s="33"/>
      <c r="N256" s="34"/>
      <c r="O256" s="33"/>
      <c r="P256" s="33"/>
      <c r="Q256" s="33"/>
      <c r="R256" s="33"/>
      <c r="S256" s="35"/>
    </row>
    <row r="257" spans="1:19" ht="18" customHeight="1" x14ac:dyDescent="0.25">
      <c r="A257" s="29"/>
      <c r="B257" s="31"/>
      <c r="C257" s="18" t="s">
        <v>3</v>
      </c>
      <c r="D257" s="19"/>
      <c r="E257" s="20"/>
      <c r="F257" s="20"/>
      <c r="G257" s="20"/>
      <c r="H257" s="20"/>
      <c r="I257" s="20"/>
      <c r="J257" s="33"/>
      <c r="K257" s="33"/>
      <c r="L257" s="33"/>
      <c r="M257" s="33"/>
      <c r="N257" s="34"/>
      <c r="O257" s="33"/>
      <c r="P257" s="33"/>
      <c r="Q257" s="33"/>
      <c r="R257" s="33"/>
      <c r="S257" s="35"/>
    </row>
    <row r="258" spans="1:19" ht="18.75" customHeight="1" x14ac:dyDescent="0.25">
      <c r="A258" s="28" t="s">
        <v>483</v>
      </c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</row>
    <row r="259" spans="1:19" ht="21" customHeight="1" x14ac:dyDescent="0.25">
      <c r="A259" s="29"/>
      <c r="B259" s="30" t="s">
        <v>699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</row>
    <row r="260" spans="1:19" ht="18.75" customHeight="1" x14ac:dyDescent="0.25">
      <c r="A260" s="29"/>
      <c r="B260" s="31" t="s">
        <v>482</v>
      </c>
      <c r="C260" s="32" t="s">
        <v>484</v>
      </c>
      <c r="D260" s="32"/>
      <c r="E260" s="32"/>
      <c r="F260" s="32"/>
      <c r="G260" s="32"/>
      <c r="H260" s="32"/>
      <c r="I260" s="32"/>
      <c r="J260" s="33" t="s">
        <v>15</v>
      </c>
      <c r="K260" s="33" t="s">
        <v>599</v>
      </c>
      <c r="L260" s="33" t="s">
        <v>626</v>
      </c>
      <c r="M260" s="33" t="s">
        <v>736</v>
      </c>
      <c r="N260" s="34" t="s">
        <v>510</v>
      </c>
      <c r="O260" s="33" t="s">
        <v>17</v>
      </c>
      <c r="P260" s="33" t="s">
        <v>13</v>
      </c>
      <c r="Q260" s="33" t="s">
        <v>46</v>
      </c>
      <c r="R260" s="33"/>
      <c r="S260" s="35"/>
    </row>
    <row r="261" spans="1:19" ht="18" customHeight="1" x14ac:dyDescent="0.25">
      <c r="A261" s="29"/>
      <c r="B261" s="31"/>
      <c r="C261" s="18" t="s">
        <v>6</v>
      </c>
      <c r="D261" s="19">
        <f>SUM(D262:D265)</f>
        <v>5200</v>
      </c>
      <c r="E261" s="20">
        <f t="shared" ref="E261" si="59">SUM(E262:E265)</f>
        <v>5200</v>
      </c>
      <c r="F261" s="20"/>
      <c r="G261" s="20"/>
      <c r="H261" s="20"/>
      <c r="I261" s="20"/>
      <c r="J261" s="33"/>
      <c r="K261" s="33"/>
      <c r="L261" s="33"/>
      <c r="M261" s="33"/>
      <c r="N261" s="34"/>
      <c r="O261" s="33"/>
      <c r="P261" s="33"/>
      <c r="Q261" s="33"/>
      <c r="R261" s="33"/>
      <c r="S261" s="35"/>
    </row>
    <row r="262" spans="1:19" ht="18" customHeight="1" x14ac:dyDescent="0.25">
      <c r="A262" s="29"/>
      <c r="B262" s="31"/>
      <c r="C262" s="18" t="s">
        <v>0</v>
      </c>
      <c r="D262" s="19"/>
      <c r="E262" s="20"/>
      <c r="F262" s="20"/>
      <c r="G262" s="20"/>
      <c r="H262" s="20"/>
      <c r="I262" s="20"/>
      <c r="J262" s="33"/>
      <c r="K262" s="33"/>
      <c r="L262" s="33"/>
      <c r="M262" s="33"/>
      <c r="N262" s="34"/>
      <c r="O262" s="33"/>
      <c r="P262" s="33"/>
      <c r="Q262" s="33"/>
      <c r="R262" s="33"/>
      <c r="S262" s="35"/>
    </row>
    <row r="263" spans="1:19" ht="18" customHeight="1" x14ac:dyDescent="0.25">
      <c r="A263" s="29"/>
      <c r="B263" s="31"/>
      <c r="C263" s="18" t="s">
        <v>1</v>
      </c>
      <c r="D263" s="19">
        <f t="shared" ref="D263" si="60">SUM(E263:I263)</f>
        <v>5200</v>
      </c>
      <c r="E263" s="20">
        <v>5200</v>
      </c>
      <c r="F263" s="20"/>
      <c r="G263" s="20"/>
      <c r="H263" s="20"/>
      <c r="I263" s="20"/>
      <c r="J263" s="33"/>
      <c r="K263" s="33"/>
      <c r="L263" s="33"/>
      <c r="M263" s="33"/>
      <c r="N263" s="34"/>
      <c r="O263" s="33"/>
      <c r="P263" s="33"/>
      <c r="Q263" s="33"/>
      <c r="R263" s="33"/>
      <c r="S263" s="35"/>
    </row>
    <row r="264" spans="1:19" ht="18" customHeight="1" x14ac:dyDescent="0.25">
      <c r="A264" s="29"/>
      <c r="B264" s="31"/>
      <c r="C264" s="18" t="s">
        <v>2</v>
      </c>
      <c r="D264" s="19"/>
      <c r="E264" s="20"/>
      <c r="F264" s="20"/>
      <c r="G264" s="20"/>
      <c r="H264" s="20"/>
      <c r="I264" s="20"/>
      <c r="J264" s="33"/>
      <c r="K264" s="33"/>
      <c r="L264" s="33"/>
      <c r="M264" s="33"/>
      <c r="N264" s="34"/>
      <c r="O264" s="33"/>
      <c r="P264" s="33"/>
      <c r="Q264" s="33"/>
      <c r="R264" s="33"/>
      <c r="S264" s="35"/>
    </row>
    <row r="265" spans="1:19" ht="18" customHeight="1" x14ac:dyDescent="0.25">
      <c r="A265" s="29"/>
      <c r="B265" s="31"/>
      <c r="C265" s="18" t="s">
        <v>3</v>
      </c>
      <c r="D265" s="19"/>
      <c r="E265" s="20"/>
      <c r="F265" s="20"/>
      <c r="G265" s="20"/>
      <c r="H265" s="20"/>
      <c r="I265" s="20"/>
      <c r="J265" s="33"/>
      <c r="K265" s="33"/>
      <c r="L265" s="33"/>
      <c r="M265" s="33"/>
      <c r="N265" s="34"/>
      <c r="O265" s="33"/>
      <c r="P265" s="33"/>
      <c r="Q265" s="33"/>
      <c r="R265" s="33"/>
      <c r="S265" s="35"/>
    </row>
    <row r="266" spans="1:19" ht="18.75" customHeight="1" x14ac:dyDescent="0.25">
      <c r="A266" s="28" t="s">
        <v>483</v>
      </c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</row>
    <row r="267" spans="1:19" ht="21" customHeight="1" x14ac:dyDescent="0.25">
      <c r="A267" s="29"/>
      <c r="B267" s="30" t="s">
        <v>700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</row>
    <row r="268" spans="1:19" ht="18.75" customHeight="1" x14ac:dyDescent="0.25">
      <c r="A268" s="29"/>
      <c r="B268" s="31" t="s">
        <v>733</v>
      </c>
      <c r="C268" s="32" t="s">
        <v>734</v>
      </c>
      <c r="D268" s="32"/>
      <c r="E268" s="32"/>
      <c r="F268" s="32"/>
      <c r="G268" s="32"/>
      <c r="H268" s="32"/>
      <c r="I268" s="32"/>
      <c r="J268" s="33" t="s">
        <v>15</v>
      </c>
      <c r="K268" s="33" t="s">
        <v>599</v>
      </c>
      <c r="L268" s="33" t="s">
        <v>626</v>
      </c>
      <c r="M268" s="33" t="s">
        <v>735</v>
      </c>
      <c r="N268" s="34" t="s">
        <v>737</v>
      </c>
      <c r="O268" s="33" t="s">
        <v>17</v>
      </c>
      <c r="P268" s="33" t="s">
        <v>13</v>
      </c>
      <c r="Q268" s="33" t="s">
        <v>46</v>
      </c>
      <c r="R268" s="33"/>
      <c r="S268" s="35"/>
    </row>
    <row r="269" spans="1:19" ht="18" customHeight="1" x14ac:dyDescent="0.25">
      <c r="A269" s="29"/>
      <c r="B269" s="31"/>
      <c r="C269" s="24" t="s">
        <v>6</v>
      </c>
      <c r="D269" s="19">
        <f>SUM(D270:D273)</f>
        <v>120</v>
      </c>
      <c r="E269" s="20">
        <f t="shared" ref="E269" si="61">SUM(E270:E273)</f>
        <v>120</v>
      </c>
      <c r="F269" s="20"/>
      <c r="G269" s="20"/>
      <c r="H269" s="20"/>
      <c r="I269" s="20"/>
      <c r="J269" s="33"/>
      <c r="K269" s="33"/>
      <c r="L269" s="33"/>
      <c r="M269" s="33"/>
      <c r="N269" s="34"/>
      <c r="O269" s="33"/>
      <c r="P269" s="33"/>
      <c r="Q269" s="33"/>
      <c r="R269" s="33"/>
      <c r="S269" s="35"/>
    </row>
    <row r="270" spans="1:19" ht="18" customHeight="1" x14ac:dyDescent="0.25">
      <c r="A270" s="29"/>
      <c r="B270" s="31"/>
      <c r="C270" s="24" t="s">
        <v>0</v>
      </c>
      <c r="D270" s="19"/>
      <c r="E270" s="20"/>
      <c r="F270" s="20"/>
      <c r="G270" s="20"/>
      <c r="H270" s="20"/>
      <c r="I270" s="20"/>
      <c r="J270" s="33"/>
      <c r="K270" s="33"/>
      <c r="L270" s="33"/>
      <c r="M270" s="33"/>
      <c r="N270" s="34"/>
      <c r="O270" s="33"/>
      <c r="P270" s="33"/>
      <c r="Q270" s="33"/>
      <c r="R270" s="33"/>
      <c r="S270" s="35"/>
    </row>
    <row r="271" spans="1:19" ht="18" customHeight="1" x14ac:dyDescent="0.25">
      <c r="A271" s="29"/>
      <c r="B271" s="31"/>
      <c r="C271" s="24" t="s">
        <v>1</v>
      </c>
      <c r="D271" s="19">
        <f t="shared" ref="D271" si="62">SUM(E271:I271)</f>
        <v>120</v>
      </c>
      <c r="E271" s="20">
        <v>120</v>
      </c>
      <c r="F271" s="20"/>
      <c r="G271" s="20"/>
      <c r="H271" s="20"/>
      <c r="I271" s="20"/>
      <c r="J271" s="33"/>
      <c r="K271" s="33"/>
      <c r="L271" s="33"/>
      <c r="M271" s="33"/>
      <c r="N271" s="34"/>
      <c r="O271" s="33"/>
      <c r="P271" s="33"/>
      <c r="Q271" s="33"/>
      <c r="R271" s="33"/>
      <c r="S271" s="35"/>
    </row>
    <row r="272" spans="1:19" ht="18" customHeight="1" x14ac:dyDescent="0.25">
      <c r="A272" s="29"/>
      <c r="B272" s="31"/>
      <c r="C272" s="24" t="s">
        <v>2</v>
      </c>
      <c r="D272" s="19"/>
      <c r="E272" s="20"/>
      <c r="F272" s="20"/>
      <c r="G272" s="20"/>
      <c r="H272" s="20"/>
      <c r="I272" s="20"/>
      <c r="J272" s="33"/>
      <c r="K272" s="33"/>
      <c r="L272" s="33"/>
      <c r="M272" s="33"/>
      <c r="N272" s="34"/>
      <c r="O272" s="33"/>
      <c r="P272" s="33"/>
      <c r="Q272" s="33"/>
      <c r="R272" s="33"/>
      <c r="S272" s="35"/>
    </row>
    <row r="273" spans="1:19" ht="18" customHeight="1" x14ac:dyDescent="0.25">
      <c r="A273" s="29"/>
      <c r="B273" s="31"/>
      <c r="C273" s="24" t="s">
        <v>3</v>
      </c>
      <c r="D273" s="19"/>
      <c r="E273" s="20"/>
      <c r="F273" s="20"/>
      <c r="G273" s="20"/>
      <c r="H273" s="20"/>
      <c r="I273" s="20"/>
      <c r="J273" s="33"/>
      <c r="K273" s="33"/>
      <c r="L273" s="33"/>
      <c r="M273" s="33"/>
      <c r="N273" s="34"/>
      <c r="O273" s="33"/>
      <c r="P273" s="33"/>
      <c r="Q273" s="33"/>
      <c r="R273" s="33"/>
      <c r="S273" s="35"/>
    </row>
    <row r="274" spans="1:19" ht="21" customHeight="1" x14ac:dyDescent="0.25">
      <c r="A274" s="37" t="s">
        <v>263</v>
      </c>
      <c r="B274" s="38" t="s">
        <v>126</v>
      </c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</row>
    <row r="275" spans="1:19" ht="18" customHeight="1" x14ac:dyDescent="0.25">
      <c r="A275" s="37"/>
      <c r="B275" s="36" t="s">
        <v>6</v>
      </c>
      <c r="C275" s="36"/>
      <c r="D275" s="21">
        <f t="shared" ref="D275" si="63">SUM(D276:D279)</f>
        <v>4243700.6809800006</v>
      </c>
      <c r="E275" s="22">
        <f>E283+E291+E299+E307+E315+E323+E331+E339+E347+E355+E363+E371+E379+E387+E395+E403+E411+E419+E427+E435+E443+E451+E459+E467+E475+E483+E491+E499+E507+E515+E523+E531+E539+E547+E555+E563+E571+E579+E587+E595+E603+E611</f>
        <v>3251487.9009800004</v>
      </c>
      <c r="F275" s="22">
        <f t="shared" ref="F275:G275" si="64">F283+F291+F299+F307+F315+F323+F331+F339+F347+F355+F363+F371+F379+F387+F395+F403+F411+F419+F427+F435+F443+F451+F459+F467+F475+F483+F491+F499+F507+F515+F523+F531+F539+F547+F555+F563+F571+F579+F587+F595+F603+F611</f>
        <v>440165.78</v>
      </c>
      <c r="G275" s="22">
        <f t="shared" si="64"/>
        <v>552047</v>
      </c>
      <c r="H275" s="22"/>
      <c r="I275" s="22"/>
      <c r="J275" s="23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1:19" ht="18" customHeight="1" x14ac:dyDescent="0.25">
      <c r="A276" s="37"/>
      <c r="B276" s="36" t="s">
        <v>0</v>
      </c>
      <c r="C276" s="36"/>
      <c r="D276" s="21">
        <f>SUM(E276:I276)</f>
        <v>790948.40100000007</v>
      </c>
      <c r="E276" s="22">
        <f t="shared" ref="E276:G276" si="65">E284+E292+E300+E308+E316+E324+E332+E340+E348+E356+E364+E372+E380+E388+E396+E404+E412+E420+E428+E436+E444+E452+E460+E468+E476+E484+E492+E500+E508+E516+E524+E532+E540+E548+E556+E564+E572+E580+E588+E596+E604+E612</f>
        <v>761192.60100000002</v>
      </c>
      <c r="F276" s="22">
        <f t="shared" si="65"/>
        <v>14515</v>
      </c>
      <c r="G276" s="22">
        <f t="shared" si="65"/>
        <v>15240.8</v>
      </c>
      <c r="H276" s="22"/>
      <c r="I276" s="22"/>
      <c r="J276" s="23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1:19" ht="18" customHeight="1" x14ac:dyDescent="0.25">
      <c r="A277" s="37"/>
      <c r="B277" s="36" t="s">
        <v>1</v>
      </c>
      <c r="C277" s="36"/>
      <c r="D277" s="21">
        <f>SUM(E277:I277)</f>
        <v>3236042.3503600005</v>
      </c>
      <c r="E277" s="22">
        <f t="shared" ref="E277:G277" si="66">E285+E293+E301+E309+E317+E325+E333+E341+E349+E357+E365+E373+E381+E389+E397+E405+E413+E421+E429+E437+E445+E453+E461+E469+E477+E485+E493+E501+E509+E517+E525+E533+E541+E549+E557+E565+E573+E581+E589+E597+E605+E613</f>
        <v>2274157.3403600007</v>
      </c>
      <c r="F277" s="22">
        <f t="shared" si="66"/>
        <v>425078.81</v>
      </c>
      <c r="G277" s="22">
        <f t="shared" si="66"/>
        <v>536806.19999999995</v>
      </c>
      <c r="H277" s="22"/>
      <c r="I277" s="22"/>
      <c r="J277" s="23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1:19" ht="18" customHeight="1" x14ac:dyDescent="0.25">
      <c r="A278" s="37"/>
      <c r="B278" s="36" t="s">
        <v>2</v>
      </c>
      <c r="C278" s="36"/>
      <c r="D278" s="21">
        <f>SUM(E278:I278)</f>
        <v>27941.552169999999</v>
      </c>
      <c r="E278" s="22">
        <f t="shared" ref="E278:F278" si="67">E286+E294+E302+E310+E318+E326+E334+E342+E350+E358+E366+E374+E382+E390+E398+E406+E414+E422+E430+E438+E446+E454+E462+E470+E478+E486+E494+E502+E510+E518+E526+E534+E542+E550+E558+E566+E574+E582+E590+E598+E606+E614</f>
        <v>27369.582169999998</v>
      </c>
      <c r="F278" s="22">
        <f t="shared" si="67"/>
        <v>571.97</v>
      </c>
      <c r="G278" s="22"/>
      <c r="H278" s="22"/>
      <c r="I278" s="22"/>
      <c r="J278" s="23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1:19" ht="18" customHeight="1" x14ac:dyDescent="0.25">
      <c r="A279" s="37"/>
      <c r="B279" s="36" t="s">
        <v>3</v>
      </c>
      <c r="C279" s="36"/>
      <c r="D279" s="21">
        <f>SUM(E279:I279)</f>
        <v>188768.37745</v>
      </c>
      <c r="E279" s="22">
        <f t="shared" ref="E279" si="68">E287+E295+E303+E311+E319+E327+E335+E343+E351+E359+E367+E375+E383+E391+E399+E407+E415+E423+E431+E439+E447+E455+E463+E471+E479+E487+E495+E503+E511+E519+E527+E535+E543+E551+E559+E567+E575+E583+E591+E599+E607+E615</f>
        <v>188768.37745</v>
      </c>
      <c r="F279" s="22"/>
      <c r="G279" s="22"/>
      <c r="H279" s="22"/>
      <c r="I279" s="22"/>
      <c r="J279" s="23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1:19" ht="18.75" customHeight="1" x14ac:dyDescent="0.25">
      <c r="A280" s="28" t="s">
        <v>23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</row>
    <row r="281" spans="1:19" ht="21" customHeight="1" x14ac:dyDescent="0.25">
      <c r="A281" s="29"/>
      <c r="B281" s="30" t="s">
        <v>688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</row>
    <row r="282" spans="1:19" ht="18.75" customHeight="1" x14ac:dyDescent="0.25">
      <c r="A282" s="29"/>
      <c r="B282" s="31" t="s">
        <v>264</v>
      </c>
      <c r="C282" s="32" t="s">
        <v>164</v>
      </c>
      <c r="D282" s="32"/>
      <c r="E282" s="32"/>
      <c r="F282" s="32"/>
      <c r="G282" s="32"/>
      <c r="H282" s="32"/>
      <c r="I282" s="32"/>
      <c r="J282" s="33" t="s">
        <v>16</v>
      </c>
      <c r="K282" s="33" t="s">
        <v>394</v>
      </c>
      <c r="L282" s="33" t="s">
        <v>33</v>
      </c>
      <c r="M282" s="33" t="s">
        <v>495</v>
      </c>
      <c r="N282" s="34" t="s">
        <v>512</v>
      </c>
      <c r="O282" s="33" t="s">
        <v>17</v>
      </c>
      <c r="P282" s="33" t="s">
        <v>13</v>
      </c>
      <c r="Q282" s="33" t="s">
        <v>9</v>
      </c>
      <c r="R282" s="33"/>
      <c r="S282" s="35" t="s">
        <v>905</v>
      </c>
    </row>
    <row r="283" spans="1:19" ht="18" customHeight="1" x14ac:dyDescent="0.25">
      <c r="A283" s="29"/>
      <c r="B283" s="31"/>
      <c r="C283" s="18" t="s">
        <v>6</v>
      </c>
      <c r="D283" s="19">
        <f t="shared" ref="D283:E283" si="69">SUM(D284:D287)</f>
        <v>178000</v>
      </c>
      <c r="E283" s="20">
        <f t="shared" si="69"/>
        <v>178000</v>
      </c>
      <c r="F283" s="20"/>
      <c r="G283" s="20"/>
      <c r="H283" s="20"/>
      <c r="I283" s="20"/>
      <c r="J283" s="33"/>
      <c r="K283" s="33"/>
      <c r="L283" s="33"/>
      <c r="M283" s="33"/>
      <c r="N283" s="34"/>
      <c r="O283" s="33"/>
      <c r="P283" s="33"/>
      <c r="Q283" s="33"/>
      <c r="R283" s="33"/>
      <c r="S283" s="35"/>
    </row>
    <row r="284" spans="1:19" ht="18" customHeight="1" x14ac:dyDescent="0.25">
      <c r="A284" s="29"/>
      <c r="B284" s="31"/>
      <c r="C284" s="18" t="s">
        <v>0</v>
      </c>
      <c r="D284" s="19"/>
      <c r="E284" s="20"/>
      <c r="F284" s="20"/>
      <c r="G284" s="20"/>
      <c r="H284" s="20"/>
      <c r="I284" s="20"/>
      <c r="J284" s="33"/>
      <c r="K284" s="33"/>
      <c r="L284" s="33"/>
      <c r="M284" s="33"/>
      <c r="N284" s="34"/>
      <c r="O284" s="33"/>
      <c r="P284" s="33"/>
      <c r="Q284" s="33"/>
      <c r="R284" s="33"/>
      <c r="S284" s="35"/>
    </row>
    <row r="285" spans="1:19" ht="18" customHeight="1" x14ac:dyDescent="0.25">
      <c r="A285" s="29"/>
      <c r="B285" s="31"/>
      <c r="C285" s="18" t="s">
        <v>1</v>
      </c>
      <c r="D285" s="19">
        <f t="shared" ref="D285" si="70">SUM(E285:I285)</f>
        <v>178000</v>
      </c>
      <c r="E285" s="20">
        <v>178000</v>
      </c>
      <c r="F285" s="20"/>
      <c r="G285" s="20"/>
      <c r="H285" s="20"/>
      <c r="I285" s="20"/>
      <c r="J285" s="33"/>
      <c r="K285" s="33"/>
      <c r="L285" s="33"/>
      <c r="M285" s="33"/>
      <c r="N285" s="34"/>
      <c r="O285" s="33"/>
      <c r="P285" s="33"/>
      <c r="Q285" s="33"/>
      <c r="R285" s="33"/>
      <c r="S285" s="35"/>
    </row>
    <row r="286" spans="1:19" ht="18" customHeight="1" x14ac:dyDescent="0.25">
      <c r="A286" s="29"/>
      <c r="B286" s="31"/>
      <c r="C286" s="18" t="s">
        <v>2</v>
      </c>
      <c r="D286" s="19"/>
      <c r="E286" s="20"/>
      <c r="F286" s="20"/>
      <c r="G286" s="20"/>
      <c r="H286" s="20"/>
      <c r="I286" s="20"/>
      <c r="J286" s="33"/>
      <c r="K286" s="33"/>
      <c r="L286" s="33"/>
      <c r="M286" s="33"/>
      <c r="N286" s="34"/>
      <c r="O286" s="33"/>
      <c r="P286" s="33"/>
      <c r="Q286" s="33"/>
      <c r="R286" s="33"/>
      <c r="S286" s="35"/>
    </row>
    <row r="287" spans="1:19" ht="18" customHeight="1" x14ac:dyDescent="0.25">
      <c r="A287" s="29"/>
      <c r="B287" s="31"/>
      <c r="C287" s="18" t="s">
        <v>3</v>
      </c>
      <c r="D287" s="19"/>
      <c r="E287" s="20"/>
      <c r="F287" s="20"/>
      <c r="G287" s="20"/>
      <c r="H287" s="20"/>
      <c r="I287" s="20"/>
      <c r="J287" s="33"/>
      <c r="K287" s="33"/>
      <c r="L287" s="33"/>
      <c r="M287" s="33"/>
      <c r="N287" s="34"/>
      <c r="O287" s="33"/>
      <c r="P287" s="33"/>
      <c r="Q287" s="33"/>
      <c r="R287" s="33"/>
      <c r="S287" s="35"/>
    </row>
    <row r="288" spans="1:19" ht="18.75" customHeight="1" x14ac:dyDescent="0.25">
      <c r="A288" s="28" t="s">
        <v>23</v>
      </c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</row>
    <row r="289" spans="1:19" ht="21" customHeight="1" x14ac:dyDescent="0.25">
      <c r="A289" s="29"/>
      <c r="B289" s="30" t="s">
        <v>688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</row>
    <row r="290" spans="1:19" ht="30" customHeight="1" x14ac:dyDescent="0.25">
      <c r="A290" s="29"/>
      <c r="B290" s="31" t="s">
        <v>265</v>
      </c>
      <c r="C290" s="32" t="s">
        <v>166</v>
      </c>
      <c r="D290" s="32"/>
      <c r="E290" s="32"/>
      <c r="F290" s="32"/>
      <c r="G290" s="32"/>
      <c r="H290" s="32"/>
      <c r="I290" s="32"/>
      <c r="J290" s="33" t="s">
        <v>16</v>
      </c>
      <c r="K290" s="33" t="s">
        <v>394</v>
      </c>
      <c r="L290" s="33"/>
      <c r="M290" s="33" t="s">
        <v>495</v>
      </c>
      <c r="N290" s="34" t="s">
        <v>511</v>
      </c>
      <c r="O290" s="33" t="s">
        <v>17</v>
      </c>
      <c r="P290" s="33" t="s">
        <v>13</v>
      </c>
      <c r="Q290" s="33" t="s">
        <v>9</v>
      </c>
      <c r="R290" s="33"/>
      <c r="S290" s="35"/>
    </row>
    <row r="291" spans="1:19" ht="18" customHeight="1" x14ac:dyDescent="0.25">
      <c r="A291" s="29"/>
      <c r="B291" s="31"/>
      <c r="C291" s="18" t="s">
        <v>6</v>
      </c>
      <c r="D291" s="19">
        <f t="shared" ref="D291:E291" si="71">SUM(D292:D295)</f>
        <v>39257</v>
      </c>
      <c r="E291" s="20">
        <f t="shared" si="71"/>
        <v>39257</v>
      </c>
      <c r="F291" s="20"/>
      <c r="G291" s="20"/>
      <c r="H291" s="20"/>
      <c r="I291" s="20"/>
      <c r="J291" s="33"/>
      <c r="K291" s="33"/>
      <c r="L291" s="33"/>
      <c r="M291" s="33"/>
      <c r="N291" s="34"/>
      <c r="O291" s="33"/>
      <c r="P291" s="33"/>
      <c r="Q291" s="33"/>
      <c r="R291" s="33"/>
      <c r="S291" s="35"/>
    </row>
    <row r="292" spans="1:19" ht="18" customHeight="1" x14ac:dyDescent="0.25">
      <c r="A292" s="29"/>
      <c r="B292" s="31"/>
      <c r="C292" s="18" t="s">
        <v>0</v>
      </c>
      <c r="D292" s="19"/>
      <c r="E292" s="20"/>
      <c r="F292" s="20"/>
      <c r="G292" s="20"/>
      <c r="H292" s="20"/>
      <c r="I292" s="20"/>
      <c r="J292" s="33"/>
      <c r="K292" s="33"/>
      <c r="L292" s="33"/>
      <c r="M292" s="33"/>
      <c r="N292" s="34"/>
      <c r="O292" s="33"/>
      <c r="P292" s="33"/>
      <c r="Q292" s="33"/>
      <c r="R292" s="33"/>
      <c r="S292" s="35"/>
    </row>
    <row r="293" spans="1:19" ht="18" customHeight="1" x14ac:dyDescent="0.25">
      <c r="A293" s="29"/>
      <c r="B293" s="31"/>
      <c r="C293" s="18" t="s">
        <v>1</v>
      </c>
      <c r="D293" s="19">
        <f t="shared" ref="D293" si="72">SUM(E293:I293)</f>
        <v>39257</v>
      </c>
      <c r="E293" s="20">
        <v>39257</v>
      </c>
      <c r="F293" s="20"/>
      <c r="G293" s="20"/>
      <c r="H293" s="20"/>
      <c r="I293" s="20"/>
      <c r="J293" s="33"/>
      <c r="K293" s="33"/>
      <c r="L293" s="33"/>
      <c r="M293" s="33"/>
      <c r="N293" s="34"/>
      <c r="O293" s="33"/>
      <c r="P293" s="33"/>
      <c r="Q293" s="33"/>
      <c r="R293" s="33"/>
      <c r="S293" s="35"/>
    </row>
    <row r="294" spans="1:19" ht="18" customHeight="1" x14ac:dyDescent="0.25">
      <c r="A294" s="29"/>
      <c r="B294" s="31"/>
      <c r="C294" s="18" t="s">
        <v>2</v>
      </c>
      <c r="D294" s="19"/>
      <c r="E294" s="20"/>
      <c r="F294" s="20"/>
      <c r="G294" s="20"/>
      <c r="H294" s="20"/>
      <c r="I294" s="20"/>
      <c r="J294" s="33"/>
      <c r="K294" s="33"/>
      <c r="L294" s="33"/>
      <c r="M294" s="33"/>
      <c r="N294" s="34"/>
      <c r="O294" s="33"/>
      <c r="P294" s="33"/>
      <c r="Q294" s="33"/>
      <c r="R294" s="33"/>
      <c r="S294" s="35"/>
    </row>
    <row r="295" spans="1:19" ht="18" customHeight="1" x14ac:dyDescent="0.25">
      <c r="A295" s="29"/>
      <c r="B295" s="31"/>
      <c r="C295" s="18" t="s">
        <v>3</v>
      </c>
      <c r="D295" s="19"/>
      <c r="E295" s="20"/>
      <c r="F295" s="20"/>
      <c r="G295" s="20"/>
      <c r="H295" s="20"/>
      <c r="I295" s="20"/>
      <c r="J295" s="33"/>
      <c r="K295" s="33"/>
      <c r="L295" s="33"/>
      <c r="M295" s="33"/>
      <c r="N295" s="34"/>
      <c r="O295" s="33"/>
      <c r="P295" s="33"/>
      <c r="Q295" s="33"/>
      <c r="R295" s="33"/>
      <c r="S295" s="35"/>
    </row>
    <row r="296" spans="1:19" ht="18.75" customHeight="1" x14ac:dyDescent="0.25">
      <c r="A296" s="28" t="s">
        <v>23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</row>
    <row r="297" spans="1:19" ht="21" customHeight="1" x14ac:dyDescent="0.25">
      <c r="A297" s="29"/>
      <c r="B297" s="30" t="s">
        <v>688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</row>
    <row r="298" spans="1:19" ht="30" customHeight="1" x14ac:dyDescent="0.25">
      <c r="A298" s="29"/>
      <c r="B298" s="31" t="s">
        <v>266</v>
      </c>
      <c r="C298" s="32" t="s">
        <v>167</v>
      </c>
      <c r="D298" s="32"/>
      <c r="E298" s="32"/>
      <c r="F298" s="32"/>
      <c r="G298" s="32"/>
      <c r="H298" s="32"/>
      <c r="I298" s="32"/>
      <c r="J298" s="33" t="s">
        <v>16</v>
      </c>
      <c r="K298" s="33" t="s">
        <v>394</v>
      </c>
      <c r="L298" s="33"/>
      <c r="M298" s="33" t="s">
        <v>495</v>
      </c>
      <c r="N298" s="34"/>
      <c r="O298" s="33" t="s">
        <v>17</v>
      </c>
      <c r="P298" s="33" t="s">
        <v>13</v>
      </c>
      <c r="Q298" s="33" t="s">
        <v>9</v>
      </c>
      <c r="R298" s="33"/>
      <c r="S298" s="35"/>
    </row>
    <row r="299" spans="1:19" ht="18" customHeight="1" x14ac:dyDescent="0.25">
      <c r="A299" s="29"/>
      <c r="B299" s="31"/>
      <c r="C299" s="18" t="s">
        <v>6</v>
      </c>
      <c r="D299" s="19">
        <f t="shared" ref="D299:E299" si="73">SUM(D300:D303)</f>
        <v>90815.436700000006</v>
      </c>
      <c r="E299" s="20">
        <f t="shared" si="73"/>
        <v>90815.436700000006</v>
      </c>
      <c r="F299" s="20"/>
      <c r="G299" s="20"/>
      <c r="H299" s="20"/>
      <c r="I299" s="20"/>
      <c r="J299" s="33"/>
      <c r="K299" s="33"/>
      <c r="L299" s="33"/>
      <c r="M299" s="33"/>
      <c r="N299" s="34"/>
      <c r="O299" s="33"/>
      <c r="P299" s="33"/>
      <c r="Q299" s="33"/>
      <c r="R299" s="33"/>
      <c r="S299" s="35"/>
    </row>
    <row r="300" spans="1:19" ht="18" customHeight="1" x14ac:dyDescent="0.25">
      <c r="A300" s="29"/>
      <c r="B300" s="31"/>
      <c r="C300" s="18" t="s">
        <v>0</v>
      </c>
      <c r="D300" s="19"/>
      <c r="E300" s="20"/>
      <c r="F300" s="20"/>
      <c r="G300" s="20"/>
      <c r="H300" s="20"/>
      <c r="I300" s="20"/>
      <c r="J300" s="33"/>
      <c r="K300" s="33"/>
      <c r="L300" s="33"/>
      <c r="M300" s="33"/>
      <c r="N300" s="34"/>
      <c r="O300" s="33"/>
      <c r="P300" s="33"/>
      <c r="Q300" s="33"/>
      <c r="R300" s="33"/>
      <c r="S300" s="35"/>
    </row>
    <row r="301" spans="1:19" ht="18" customHeight="1" x14ac:dyDescent="0.25">
      <c r="A301" s="29"/>
      <c r="B301" s="31"/>
      <c r="C301" s="18" t="s">
        <v>1</v>
      </c>
      <c r="D301" s="19">
        <f t="shared" ref="D301" si="74">SUM(E301:I301)</f>
        <v>90815.436700000006</v>
      </c>
      <c r="E301" s="20">
        <v>90815.436700000006</v>
      </c>
      <c r="F301" s="20"/>
      <c r="G301" s="20"/>
      <c r="H301" s="20"/>
      <c r="I301" s="20"/>
      <c r="J301" s="33"/>
      <c r="K301" s="33"/>
      <c r="L301" s="33"/>
      <c r="M301" s="33"/>
      <c r="N301" s="34"/>
      <c r="O301" s="33"/>
      <c r="P301" s="33"/>
      <c r="Q301" s="33"/>
      <c r="R301" s="33"/>
      <c r="S301" s="35"/>
    </row>
    <row r="302" spans="1:19" ht="18" customHeight="1" x14ac:dyDescent="0.25">
      <c r="A302" s="29"/>
      <c r="B302" s="31"/>
      <c r="C302" s="18" t="s">
        <v>2</v>
      </c>
      <c r="D302" s="19"/>
      <c r="E302" s="20"/>
      <c r="F302" s="20"/>
      <c r="G302" s="20"/>
      <c r="H302" s="20"/>
      <c r="I302" s="20"/>
      <c r="J302" s="33"/>
      <c r="K302" s="33"/>
      <c r="L302" s="33"/>
      <c r="M302" s="33"/>
      <c r="N302" s="34"/>
      <c r="O302" s="33"/>
      <c r="P302" s="33"/>
      <c r="Q302" s="33"/>
      <c r="R302" s="33"/>
      <c r="S302" s="35"/>
    </row>
    <row r="303" spans="1:19" ht="18" customHeight="1" x14ac:dyDescent="0.25">
      <c r="A303" s="29"/>
      <c r="B303" s="31"/>
      <c r="C303" s="18" t="s">
        <v>3</v>
      </c>
      <c r="D303" s="19"/>
      <c r="E303" s="20"/>
      <c r="F303" s="20"/>
      <c r="G303" s="20"/>
      <c r="H303" s="20"/>
      <c r="I303" s="20"/>
      <c r="J303" s="33"/>
      <c r="K303" s="33"/>
      <c r="L303" s="33"/>
      <c r="M303" s="33"/>
      <c r="N303" s="34"/>
      <c r="O303" s="33"/>
      <c r="P303" s="33"/>
      <c r="Q303" s="33"/>
      <c r="R303" s="33"/>
      <c r="S303" s="35"/>
    </row>
    <row r="304" spans="1:19" ht="15.75" x14ac:dyDescent="0.25">
      <c r="A304" s="28" t="s">
        <v>23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</row>
    <row r="305" spans="1:19" ht="25.5" customHeight="1" x14ac:dyDescent="0.25">
      <c r="A305" s="29"/>
      <c r="B305" s="30" t="s">
        <v>688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</row>
    <row r="306" spans="1:19" ht="18.75" customHeight="1" x14ac:dyDescent="0.25">
      <c r="A306" s="29"/>
      <c r="B306" s="31" t="s">
        <v>267</v>
      </c>
      <c r="C306" s="32" t="s">
        <v>299</v>
      </c>
      <c r="D306" s="32"/>
      <c r="E306" s="32"/>
      <c r="F306" s="32"/>
      <c r="G306" s="32"/>
      <c r="H306" s="32"/>
      <c r="I306" s="32"/>
      <c r="J306" s="33" t="s">
        <v>35</v>
      </c>
      <c r="K306" s="33" t="s">
        <v>578</v>
      </c>
      <c r="L306" s="33" t="s">
        <v>34</v>
      </c>
      <c r="M306" s="33" t="s">
        <v>548</v>
      </c>
      <c r="N306" s="34" t="s">
        <v>513</v>
      </c>
      <c r="O306" s="33" t="s">
        <v>12</v>
      </c>
      <c r="P306" s="33" t="s">
        <v>13</v>
      </c>
      <c r="Q306" s="33" t="s">
        <v>9</v>
      </c>
      <c r="R306" s="33"/>
      <c r="S306" s="35" t="s">
        <v>906</v>
      </c>
    </row>
    <row r="307" spans="1:19" ht="18" customHeight="1" x14ac:dyDescent="0.25">
      <c r="A307" s="29"/>
      <c r="B307" s="31"/>
      <c r="C307" s="18" t="s">
        <v>6</v>
      </c>
      <c r="D307" s="19">
        <f t="shared" ref="D307:F307" si="75">SUM(D308:D311)</f>
        <v>236021.77000000002</v>
      </c>
      <c r="E307" s="20">
        <f t="shared" si="75"/>
        <v>179391.39</v>
      </c>
      <c r="F307" s="20">
        <f t="shared" si="75"/>
        <v>56630.380000000005</v>
      </c>
      <c r="G307" s="20"/>
      <c r="H307" s="20"/>
      <c r="I307" s="20"/>
      <c r="J307" s="33"/>
      <c r="K307" s="33"/>
      <c r="L307" s="33"/>
      <c r="M307" s="33"/>
      <c r="N307" s="34"/>
      <c r="O307" s="33"/>
      <c r="P307" s="33"/>
      <c r="Q307" s="33"/>
      <c r="R307" s="33"/>
      <c r="S307" s="35"/>
    </row>
    <row r="308" spans="1:19" ht="18" customHeight="1" x14ac:dyDescent="0.25">
      <c r="A308" s="29"/>
      <c r="B308" s="31"/>
      <c r="C308" s="18" t="s">
        <v>0</v>
      </c>
      <c r="D308" s="19"/>
      <c r="E308" s="20"/>
      <c r="F308" s="20"/>
      <c r="G308" s="20"/>
      <c r="H308" s="20"/>
      <c r="I308" s="20"/>
      <c r="J308" s="33"/>
      <c r="K308" s="33"/>
      <c r="L308" s="33"/>
      <c r="M308" s="33"/>
      <c r="N308" s="34"/>
      <c r="O308" s="33"/>
      <c r="P308" s="33"/>
      <c r="Q308" s="33"/>
      <c r="R308" s="33"/>
      <c r="S308" s="35"/>
    </row>
    <row r="309" spans="1:19" ht="18" customHeight="1" x14ac:dyDescent="0.25">
      <c r="A309" s="29"/>
      <c r="B309" s="31"/>
      <c r="C309" s="18" t="s">
        <v>1</v>
      </c>
      <c r="D309" s="19">
        <f t="shared" ref="D309:D310" si="76">SUM(E309:I309)</f>
        <v>233655.89</v>
      </c>
      <c r="E309" s="20">
        <v>177597.48</v>
      </c>
      <c r="F309" s="20">
        <v>56058.41</v>
      </c>
      <c r="G309" s="20"/>
      <c r="H309" s="20"/>
      <c r="I309" s="20"/>
      <c r="J309" s="33"/>
      <c r="K309" s="33"/>
      <c r="L309" s="33"/>
      <c r="M309" s="33"/>
      <c r="N309" s="34"/>
      <c r="O309" s="33"/>
      <c r="P309" s="33"/>
      <c r="Q309" s="33"/>
      <c r="R309" s="33"/>
      <c r="S309" s="35"/>
    </row>
    <row r="310" spans="1:19" ht="18" customHeight="1" x14ac:dyDescent="0.25">
      <c r="A310" s="29"/>
      <c r="B310" s="31"/>
      <c r="C310" s="18" t="s">
        <v>2</v>
      </c>
      <c r="D310" s="19">
        <f t="shared" si="76"/>
        <v>2365.88</v>
      </c>
      <c r="E310" s="20">
        <v>1793.91</v>
      </c>
      <c r="F310" s="20">
        <v>571.97</v>
      </c>
      <c r="G310" s="20"/>
      <c r="H310" s="20"/>
      <c r="I310" s="20"/>
      <c r="J310" s="33"/>
      <c r="K310" s="33"/>
      <c r="L310" s="33"/>
      <c r="M310" s="33"/>
      <c r="N310" s="34"/>
      <c r="O310" s="33"/>
      <c r="P310" s="33"/>
      <c r="Q310" s="33"/>
      <c r="R310" s="33"/>
      <c r="S310" s="35"/>
    </row>
    <row r="311" spans="1:19" ht="18" customHeight="1" x14ac:dyDescent="0.25">
      <c r="A311" s="29"/>
      <c r="B311" s="31"/>
      <c r="C311" s="18" t="s">
        <v>3</v>
      </c>
      <c r="D311" s="19"/>
      <c r="E311" s="20"/>
      <c r="F311" s="20"/>
      <c r="G311" s="20"/>
      <c r="H311" s="20"/>
      <c r="I311" s="20"/>
      <c r="J311" s="33"/>
      <c r="K311" s="33"/>
      <c r="L311" s="33"/>
      <c r="M311" s="33"/>
      <c r="N311" s="34"/>
      <c r="O311" s="33"/>
      <c r="P311" s="33"/>
      <c r="Q311" s="33"/>
      <c r="R311" s="33"/>
      <c r="S311" s="35"/>
    </row>
    <row r="312" spans="1:19" ht="18.75" customHeight="1" x14ac:dyDescent="0.25">
      <c r="A312" s="28" t="s">
        <v>23</v>
      </c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</row>
    <row r="313" spans="1:19" ht="21" customHeight="1" x14ac:dyDescent="0.25">
      <c r="A313" s="29"/>
      <c r="B313" s="30" t="s">
        <v>688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</row>
    <row r="314" spans="1:19" ht="18.75" customHeight="1" x14ac:dyDescent="0.25">
      <c r="A314" s="29"/>
      <c r="B314" s="31" t="s">
        <v>268</v>
      </c>
      <c r="C314" s="32" t="s">
        <v>168</v>
      </c>
      <c r="D314" s="32"/>
      <c r="E314" s="32"/>
      <c r="F314" s="32"/>
      <c r="G314" s="32"/>
      <c r="H314" s="32"/>
      <c r="I314" s="32"/>
      <c r="J314" s="33" t="s">
        <v>88</v>
      </c>
      <c r="K314" s="33" t="s">
        <v>394</v>
      </c>
      <c r="L314" s="33"/>
      <c r="M314" s="33" t="s">
        <v>495</v>
      </c>
      <c r="N314" s="34" t="s">
        <v>514</v>
      </c>
      <c r="O314" s="33" t="s">
        <v>17</v>
      </c>
      <c r="P314" s="33" t="s">
        <v>18</v>
      </c>
      <c r="Q314" s="33" t="s">
        <v>9</v>
      </c>
      <c r="R314" s="33"/>
      <c r="S314" s="35"/>
    </row>
    <row r="315" spans="1:19" ht="18" customHeight="1" x14ac:dyDescent="0.25">
      <c r="A315" s="29"/>
      <c r="B315" s="31"/>
      <c r="C315" s="18" t="s">
        <v>6</v>
      </c>
      <c r="D315" s="19">
        <f t="shared" ref="D315:G315" si="77">SUM(D316:D319)</f>
        <v>93670</v>
      </c>
      <c r="E315" s="20">
        <f t="shared" si="77"/>
        <v>3670</v>
      </c>
      <c r="F315" s="20">
        <f t="shared" si="77"/>
        <v>20000</v>
      </c>
      <c r="G315" s="20">
        <f t="shared" si="77"/>
        <v>70000</v>
      </c>
      <c r="H315" s="20"/>
      <c r="I315" s="20"/>
      <c r="J315" s="33"/>
      <c r="K315" s="33"/>
      <c r="L315" s="33"/>
      <c r="M315" s="33"/>
      <c r="N315" s="34"/>
      <c r="O315" s="33"/>
      <c r="P315" s="33"/>
      <c r="Q315" s="33"/>
      <c r="R315" s="33"/>
      <c r="S315" s="35"/>
    </row>
    <row r="316" spans="1:19" ht="18" customHeight="1" x14ac:dyDescent="0.25">
      <c r="A316" s="29"/>
      <c r="B316" s="31"/>
      <c r="C316" s="18" t="s">
        <v>0</v>
      </c>
      <c r="D316" s="19"/>
      <c r="E316" s="20"/>
      <c r="F316" s="20"/>
      <c r="G316" s="20"/>
      <c r="H316" s="20"/>
      <c r="I316" s="20"/>
      <c r="J316" s="33"/>
      <c r="K316" s="33"/>
      <c r="L316" s="33"/>
      <c r="M316" s="33"/>
      <c r="N316" s="34"/>
      <c r="O316" s="33"/>
      <c r="P316" s="33"/>
      <c r="Q316" s="33"/>
      <c r="R316" s="33"/>
      <c r="S316" s="35"/>
    </row>
    <row r="317" spans="1:19" ht="18" customHeight="1" x14ac:dyDescent="0.25">
      <c r="A317" s="29"/>
      <c r="B317" s="31"/>
      <c r="C317" s="18" t="s">
        <v>1</v>
      </c>
      <c r="D317" s="19">
        <f t="shared" ref="D317" si="78">SUM(E317:I317)</f>
        <v>93670</v>
      </c>
      <c r="E317" s="20">
        <v>3670</v>
      </c>
      <c r="F317" s="20">
        <v>20000</v>
      </c>
      <c r="G317" s="20">
        <v>70000</v>
      </c>
      <c r="H317" s="20"/>
      <c r="I317" s="20"/>
      <c r="J317" s="33"/>
      <c r="K317" s="33"/>
      <c r="L317" s="33"/>
      <c r="M317" s="33"/>
      <c r="N317" s="34"/>
      <c r="O317" s="33"/>
      <c r="P317" s="33"/>
      <c r="Q317" s="33"/>
      <c r="R317" s="33"/>
      <c r="S317" s="35"/>
    </row>
    <row r="318" spans="1:19" ht="18" customHeight="1" x14ac:dyDescent="0.25">
      <c r="A318" s="29"/>
      <c r="B318" s="31"/>
      <c r="C318" s="18" t="s">
        <v>2</v>
      </c>
      <c r="D318" s="19"/>
      <c r="E318" s="20"/>
      <c r="F318" s="20"/>
      <c r="G318" s="20"/>
      <c r="H318" s="20"/>
      <c r="I318" s="20"/>
      <c r="J318" s="33"/>
      <c r="K318" s="33"/>
      <c r="L318" s="33"/>
      <c r="M318" s="33"/>
      <c r="N318" s="34"/>
      <c r="O318" s="33"/>
      <c r="P318" s="33"/>
      <c r="Q318" s="33"/>
      <c r="R318" s="33"/>
      <c r="S318" s="35"/>
    </row>
    <row r="319" spans="1:19" ht="18" customHeight="1" x14ac:dyDescent="0.25">
      <c r="A319" s="29"/>
      <c r="B319" s="31"/>
      <c r="C319" s="18" t="s">
        <v>3</v>
      </c>
      <c r="D319" s="19"/>
      <c r="E319" s="20"/>
      <c r="F319" s="20"/>
      <c r="G319" s="20"/>
      <c r="H319" s="20"/>
      <c r="I319" s="20"/>
      <c r="J319" s="33"/>
      <c r="K319" s="33"/>
      <c r="L319" s="33"/>
      <c r="M319" s="33"/>
      <c r="N319" s="34"/>
      <c r="O319" s="33"/>
      <c r="P319" s="33"/>
      <c r="Q319" s="33"/>
      <c r="R319" s="33"/>
      <c r="S319" s="35"/>
    </row>
    <row r="320" spans="1:19" ht="18.75" customHeight="1" x14ac:dyDescent="0.25">
      <c r="A320" s="28" t="s">
        <v>23</v>
      </c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</row>
    <row r="321" spans="1:19" ht="21" customHeight="1" x14ac:dyDescent="0.25">
      <c r="A321" s="29"/>
      <c r="B321" s="30" t="s">
        <v>688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</row>
    <row r="322" spans="1:19" ht="18.75" customHeight="1" x14ac:dyDescent="0.25">
      <c r="A322" s="29"/>
      <c r="B322" s="31" t="s">
        <v>269</v>
      </c>
      <c r="C322" s="32" t="s">
        <v>64</v>
      </c>
      <c r="D322" s="32"/>
      <c r="E322" s="32"/>
      <c r="F322" s="32"/>
      <c r="G322" s="32"/>
      <c r="H322" s="32"/>
      <c r="I322" s="32"/>
      <c r="J322" s="33" t="s">
        <v>11</v>
      </c>
      <c r="K322" s="33" t="s">
        <v>394</v>
      </c>
      <c r="L322" s="33"/>
      <c r="M322" s="33" t="s">
        <v>495</v>
      </c>
      <c r="N322" s="34" t="s">
        <v>515</v>
      </c>
      <c r="O322" s="33" t="s">
        <v>17</v>
      </c>
      <c r="P322" s="33" t="s">
        <v>18</v>
      </c>
      <c r="Q322" s="33" t="s">
        <v>9</v>
      </c>
      <c r="R322" s="33"/>
      <c r="S322" s="35"/>
    </row>
    <row r="323" spans="1:19" ht="18" customHeight="1" x14ac:dyDescent="0.25">
      <c r="A323" s="29"/>
      <c r="B323" s="31"/>
      <c r="C323" s="18" t="s">
        <v>6</v>
      </c>
      <c r="D323" s="19">
        <f t="shared" ref="D323:G323" si="79">SUM(D324:D327)</f>
        <v>61600</v>
      </c>
      <c r="E323" s="20">
        <f t="shared" si="79"/>
        <v>1600</v>
      </c>
      <c r="F323" s="20">
        <f t="shared" si="79"/>
        <v>10000</v>
      </c>
      <c r="G323" s="20">
        <f t="shared" si="79"/>
        <v>50000</v>
      </c>
      <c r="H323" s="20"/>
      <c r="I323" s="20"/>
      <c r="J323" s="33"/>
      <c r="K323" s="33"/>
      <c r="L323" s="33"/>
      <c r="M323" s="33"/>
      <c r="N323" s="34"/>
      <c r="O323" s="33"/>
      <c r="P323" s="33"/>
      <c r="Q323" s="33"/>
      <c r="R323" s="33"/>
      <c r="S323" s="35"/>
    </row>
    <row r="324" spans="1:19" ht="18" customHeight="1" x14ac:dyDescent="0.25">
      <c r="A324" s="29"/>
      <c r="B324" s="31"/>
      <c r="C324" s="18" t="s">
        <v>0</v>
      </c>
      <c r="D324" s="19"/>
      <c r="E324" s="20"/>
      <c r="F324" s="20"/>
      <c r="G324" s="20"/>
      <c r="H324" s="20"/>
      <c r="I324" s="20"/>
      <c r="J324" s="33"/>
      <c r="K324" s="33"/>
      <c r="L324" s="33"/>
      <c r="M324" s="33"/>
      <c r="N324" s="34"/>
      <c r="O324" s="33"/>
      <c r="P324" s="33"/>
      <c r="Q324" s="33"/>
      <c r="R324" s="33"/>
      <c r="S324" s="35"/>
    </row>
    <row r="325" spans="1:19" ht="18" customHeight="1" x14ac:dyDescent="0.25">
      <c r="A325" s="29"/>
      <c r="B325" s="31"/>
      <c r="C325" s="18" t="s">
        <v>1</v>
      </c>
      <c r="D325" s="19">
        <f t="shared" ref="D325" si="80">SUM(E325:I325)</f>
        <v>61600</v>
      </c>
      <c r="E325" s="20">
        <v>1600</v>
      </c>
      <c r="F325" s="20">
        <v>10000</v>
      </c>
      <c r="G325" s="20">
        <v>50000</v>
      </c>
      <c r="H325" s="20"/>
      <c r="I325" s="20"/>
      <c r="J325" s="33"/>
      <c r="K325" s="33"/>
      <c r="L325" s="33"/>
      <c r="M325" s="33"/>
      <c r="N325" s="34"/>
      <c r="O325" s="33"/>
      <c r="P325" s="33"/>
      <c r="Q325" s="33"/>
      <c r="R325" s="33"/>
      <c r="S325" s="35"/>
    </row>
    <row r="326" spans="1:19" ht="18" customHeight="1" x14ac:dyDescent="0.25">
      <c r="A326" s="29"/>
      <c r="B326" s="31"/>
      <c r="C326" s="18" t="s">
        <v>2</v>
      </c>
      <c r="D326" s="19"/>
      <c r="E326" s="20"/>
      <c r="F326" s="20"/>
      <c r="G326" s="20"/>
      <c r="H326" s="20"/>
      <c r="I326" s="20"/>
      <c r="J326" s="33"/>
      <c r="K326" s="33"/>
      <c r="L326" s="33"/>
      <c r="M326" s="33"/>
      <c r="N326" s="34"/>
      <c r="O326" s="33"/>
      <c r="P326" s="33"/>
      <c r="Q326" s="33"/>
      <c r="R326" s="33"/>
      <c r="S326" s="35"/>
    </row>
    <row r="327" spans="1:19" ht="18" customHeight="1" x14ac:dyDescent="0.25">
      <c r="A327" s="29"/>
      <c r="B327" s="31"/>
      <c r="C327" s="18" t="s">
        <v>3</v>
      </c>
      <c r="D327" s="19"/>
      <c r="E327" s="20"/>
      <c r="F327" s="20"/>
      <c r="G327" s="20"/>
      <c r="H327" s="20"/>
      <c r="I327" s="20"/>
      <c r="J327" s="33"/>
      <c r="K327" s="33"/>
      <c r="L327" s="33"/>
      <c r="M327" s="33"/>
      <c r="N327" s="34"/>
      <c r="O327" s="33"/>
      <c r="P327" s="33"/>
      <c r="Q327" s="33"/>
      <c r="R327" s="33"/>
      <c r="S327" s="35"/>
    </row>
    <row r="328" spans="1:19" ht="18.75" customHeight="1" x14ac:dyDescent="0.25">
      <c r="A328" s="28" t="s">
        <v>23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</row>
    <row r="329" spans="1:19" ht="21" customHeight="1" x14ac:dyDescent="0.25">
      <c r="A329" s="29"/>
      <c r="B329" s="30" t="s">
        <v>688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</row>
    <row r="330" spans="1:19" ht="18.75" customHeight="1" x14ac:dyDescent="0.25">
      <c r="A330" s="29"/>
      <c r="B330" s="31" t="s">
        <v>270</v>
      </c>
      <c r="C330" s="32" t="s">
        <v>180</v>
      </c>
      <c r="D330" s="32"/>
      <c r="E330" s="32"/>
      <c r="F330" s="32"/>
      <c r="G330" s="32"/>
      <c r="H330" s="32"/>
      <c r="I330" s="32"/>
      <c r="J330" s="33" t="s">
        <v>88</v>
      </c>
      <c r="K330" s="33" t="s">
        <v>394</v>
      </c>
      <c r="L330" s="33"/>
      <c r="M330" s="33" t="s">
        <v>495</v>
      </c>
      <c r="N330" s="34" t="s">
        <v>516</v>
      </c>
      <c r="O330" s="33" t="s">
        <v>17</v>
      </c>
      <c r="P330" s="33" t="s">
        <v>39</v>
      </c>
      <c r="Q330" s="33" t="s">
        <v>9</v>
      </c>
      <c r="R330" s="33"/>
      <c r="S330" s="35"/>
    </row>
    <row r="331" spans="1:19" ht="18" customHeight="1" x14ac:dyDescent="0.25">
      <c r="A331" s="29"/>
      <c r="B331" s="31"/>
      <c r="C331" s="18" t="s">
        <v>6</v>
      </c>
      <c r="D331" s="19">
        <f t="shared" ref="D331" si="81">SUM(D332:D335)</f>
        <v>253200</v>
      </c>
      <c r="E331" s="20">
        <f t="shared" ref="E331:G331" si="82">SUM(E332:E334)</f>
        <v>3200</v>
      </c>
      <c r="F331" s="20">
        <f t="shared" si="82"/>
        <v>150000</v>
      </c>
      <c r="G331" s="20">
        <f t="shared" si="82"/>
        <v>100000</v>
      </c>
      <c r="H331" s="20"/>
      <c r="I331" s="20"/>
      <c r="J331" s="33"/>
      <c r="K331" s="33"/>
      <c r="L331" s="33"/>
      <c r="M331" s="33"/>
      <c r="N331" s="34"/>
      <c r="O331" s="33"/>
      <c r="P331" s="33"/>
      <c r="Q331" s="33"/>
      <c r="R331" s="33"/>
      <c r="S331" s="35"/>
    </row>
    <row r="332" spans="1:19" ht="18" customHeight="1" x14ac:dyDescent="0.25">
      <c r="A332" s="29"/>
      <c r="B332" s="31"/>
      <c r="C332" s="18" t="s">
        <v>0</v>
      </c>
      <c r="D332" s="19"/>
      <c r="E332" s="20"/>
      <c r="F332" s="20"/>
      <c r="G332" s="20"/>
      <c r="H332" s="20"/>
      <c r="I332" s="20"/>
      <c r="J332" s="33"/>
      <c r="K332" s="33"/>
      <c r="L332" s="33"/>
      <c r="M332" s="33"/>
      <c r="N332" s="34"/>
      <c r="O332" s="33"/>
      <c r="P332" s="33"/>
      <c r="Q332" s="33"/>
      <c r="R332" s="33"/>
      <c r="S332" s="35"/>
    </row>
    <row r="333" spans="1:19" ht="18" customHeight="1" x14ac:dyDescent="0.25">
      <c r="A333" s="29"/>
      <c r="B333" s="31"/>
      <c r="C333" s="18" t="s">
        <v>1</v>
      </c>
      <c r="D333" s="19">
        <f t="shared" ref="D333" si="83">SUM(E333:I333)</f>
        <v>253200</v>
      </c>
      <c r="E333" s="20">
        <v>3200</v>
      </c>
      <c r="F333" s="20">
        <v>150000</v>
      </c>
      <c r="G333" s="20">
        <v>100000</v>
      </c>
      <c r="H333" s="20"/>
      <c r="I333" s="20"/>
      <c r="J333" s="33"/>
      <c r="K333" s="33"/>
      <c r="L333" s="33"/>
      <c r="M333" s="33"/>
      <c r="N333" s="34"/>
      <c r="O333" s="33"/>
      <c r="P333" s="33"/>
      <c r="Q333" s="33"/>
      <c r="R333" s="33"/>
      <c r="S333" s="35"/>
    </row>
    <row r="334" spans="1:19" ht="18" customHeight="1" x14ac:dyDescent="0.25">
      <c r="A334" s="29"/>
      <c r="B334" s="31"/>
      <c r="C334" s="18" t="s">
        <v>2</v>
      </c>
      <c r="D334" s="19"/>
      <c r="E334" s="20"/>
      <c r="F334" s="20"/>
      <c r="G334" s="20"/>
      <c r="H334" s="20"/>
      <c r="I334" s="20"/>
      <c r="J334" s="33"/>
      <c r="K334" s="33"/>
      <c r="L334" s="33"/>
      <c r="M334" s="33"/>
      <c r="N334" s="34"/>
      <c r="O334" s="33"/>
      <c r="P334" s="33"/>
      <c r="Q334" s="33"/>
      <c r="R334" s="33"/>
      <c r="S334" s="35"/>
    </row>
    <row r="335" spans="1:19" ht="18" customHeight="1" x14ac:dyDescent="0.25">
      <c r="A335" s="29"/>
      <c r="B335" s="31"/>
      <c r="C335" s="18" t="s">
        <v>3</v>
      </c>
      <c r="D335" s="19"/>
      <c r="E335" s="20"/>
      <c r="F335" s="20"/>
      <c r="G335" s="20"/>
      <c r="H335" s="20"/>
      <c r="I335" s="20"/>
      <c r="J335" s="33"/>
      <c r="K335" s="33"/>
      <c r="L335" s="33"/>
      <c r="M335" s="33"/>
      <c r="N335" s="34"/>
      <c r="O335" s="33"/>
      <c r="P335" s="33"/>
      <c r="Q335" s="33"/>
      <c r="R335" s="33"/>
      <c r="S335" s="35"/>
    </row>
    <row r="336" spans="1:19" ht="18.75" customHeight="1" x14ac:dyDescent="0.25">
      <c r="A336" s="28" t="s">
        <v>23</v>
      </c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</row>
    <row r="337" spans="1:19" ht="21" customHeight="1" x14ac:dyDescent="0.25">
      <c r="A337" s="29"/>
      <c r="B337" s="30" t="s">
        <v>688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</row>
    <row r="338" spans="1:19" ht="18.75" customHeight="1" x14ac:dyDescent="0.25">
      <c r="A338" s="29"/>
      <c r="B338" s="31" t="s">
        <v>271</v>
      </c>
      <c r="C338" s="32" t="s">
        <v>738</v>
      </c>
      <c r="D338" s="32"/>
      <c r="E338" s="32"/>
      <c r="F338" s="32"/>
      <c r="G338" s="32"/>
      <c r="H338" s="32"/>
      <c r="I338" s="32"/>
      <c r="J338" s="33" t="s">
        <v>11</v>
      </c>
      <c r="K338" s="33" t="s">
        <v>394</v>
      </c>
      <c r="L338" s="33"/>
      <c r="M338" s="33" t="s">
        <v>495</v>
      </c>
      <c r="N338" s="34" t="s">
        <v>517</v>
      </c>
      <c r="O338" s="33" t="s">
        <v>17</v>
      </c>
      <c r="P338" s="33" t="s">
        <v>18</v>
      </c>
      <c r="Q338" s="33" t="s">
        <v>46</v>
      </c>
      <c r="R338" s="33"/>
      <c r="S338" s="35"/>
    </row>
    <row r="339" spans="1:19" ht="18" customHeight="1" x14ac:dyDescent="0.25">
      <c r="A339" s="29"/>
      <c r="B339" s="31"/>
      <c r="C339" s="18" t="s">
        <v>6</v>
      </c>
      <c r="D339" s="19">
        <f t="shared" ref="D339:G339" si="84">SUM(D340:D343)</f>
        <v>101500</v>
      </c>
      <c r="E339" s="20">
        <f t="shared" si="84"/>
        <v>1500</v>
      </c>
      <c r="F339" s="20">
        <f t="shared" si="84"/>
        <v>20000</v>
      </c>
      <c r="G339" s="20">
        <f t="shared" si="84"/>
        <v>80000</v>
      </c>
      <c r="H339" s="20"/>
      <c r="I339" s="20"/>
      <c r="J339" s="33"/>
      <c r="K339" s="33"/>
      <c r="L339" s="33"/>
      <c r="M339" s="33"/>
      <c r="N339" s="34"/>
      <c r="O339" s="33"/>
      <c r="P339" s="33"/>
      <c r="Q339" s="33"/>
      <c r="R339" s="33"/>
      <c r="S339" s="35"/>
    </row>
    <row r="340" spans="1:19" ht="18" customHeight="1" x14ac:dyDescent="0.25">
      <c r="A340" s="29"/>
      <c r="B340" s="31"/>
      <c r="C340" s="18" t="s">
        <v>0</v>
      </c>
      <c r="D340" s="19"/>
      <c r="E340" s="20"/>
      <c r="F340" s="20"/>
      <c r="G340" s="20"/>
      <c r="H340" s="20"/>
      <c r="I340" s="20"/>
      <c r="J340" s="33"/>
      <c r="K340" s="33"/>
      <c r="L340" s="33"/>
      <c r="M340" s="33"/>
      <c r="N340" s="34"/>
      <c r="O340" s="33"/>
      <c r="P340" s="33"/>
      <c r="Q340" s="33"/>
      <c r="R340" s="33"/>
      <c r="S340" s="35"/>
    </row>
    <row r="341" spans="1:19" ht="18" customHeight="1" x14ac:dyDescent="0.25">
      <c r="A341" s="29"/>
      <c r="B341" s="31"/>
      <c r="C341" s="18" t="s">
        <v>1</v>
      </c>
      <c r="D341" s="19">
        <f t="shared" ref="D341" si="85">SUM(E341:I341)</f>
        <v>101500</v>
      </c>
      <c r="E341" s="20">
        <v>1500</v>
      </c>
      <c r="F341" s="20">
        <v>20000</v>
      </c>
      <c r="G341" s="20">
        <v>80000</v>
      </c>
      <c r="H341" s="20"/>
      <c r="I341" s="20"/>
      <c r="J341" s="33"/>
      <c r="K341" s="33"/>
      <c r="L341" s="33"/>
      <c r="M341" s="33"/>
      <c r="N341" s="34"/>
      <c r="O341" s="33"/>
      <c r="P341" s="33"/>
      <c r="Q341" s="33"/>
      <c r="R341" s="33"/>
      <c r="S341" s="35"/>
    </row>
    <row r="342" spans="1:19" ht="18" customHeight="1" x14ac:dyDescent="0.25">
      <c r="A342" s="29"/>
      <c r="B342" s="31"/>
      <c r="C342" s="18" t="s">
        <v>2</v>
      </c>
      <c r="D342" s="19"/>
      <c r="E342" s="20"/>
      <c r="F342" s="20"/>
      <c r="G342" s="20"/>
      <c r="H342" s="20"/>
      <c r="I342" s="20"/>
      <c r="J342" s="33"/>
      <c r="K342" s="33"/>
      <c r="L342" s="33"/>
      <c r="M342" s="33"/>
      <c r="N342" s="34"/>
      <c r="O342" s="33"/>
      <c r="P342" s="33"/>
      <c r="Q342" s="33"/>
      <c r="R342" s="33"/>
      <c r="S342" s="35"/>
    </row>
    <row r="343" spans="1:19" ht="18" customHeight="1" x14ac:dyDescent="0.25">
      <c r="A343" s="29"/>
      <c r="B343" s="31"/>
      <c r="C343" s="18" t="s">
        <v>3</v>
      </c>
      <c r="D343" s="19"/>
      <c r="E343" s="20"/>
      <c r="F343" s="20"/>
      <c r="G343" s="20"/>
      <c r="H343" s="20"/>
      <c r="I343" s="20"/>
      <c r="J343" s="33"/>
      <c r="K343" s="33"/>
      <c r="L343" s="33"/>
      <c r="M343" s="33"/>
      <c r="N343" s="34"/>
      <c r="O343" s="33"/>
      <c r="P343" s="33"/>
      <c r="Q343" s="33"/>
      <c r="R343" s="33"/>
      <c r="S343" s="35"/>
    </row>
    <row r="344" spans="1:19" ht="18.75" customHeight="1" x14ac:dyDescent="0.25">
      <c r="A344" s="28" t="s">
        <v>23</v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</row>
    <row r="345" spans="1:19" ht="21" customHeight="1" x14ac:dyDescent="0.25">
      <c r="A345" s="29"/>
      <c r="B345" s="30" t="s">
        <v>698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</row>
    <row r="346" spans="1:19" ht="18.75" customHeight="1" x14ac:dyDescent="0.25">
      <c r="A346" s="29"/>
      <c r="B346" s="31" t="s">
        <v>272</v>
      </c>
      <c r="C346" s="32" t="s">
        <v>300</v>
      </c>
      <c r="D346" s="32"/>
      <c r="E346" s="32"/>
      <c r="F346" s="32"/>
      <c r="G346" s="32"/>
      <c r="H346" s="32"/>
      <c r="I346" s="32"/>
      <c r="J346" s="33" t="s">
        <v>15</v>
      </c>
      <c r="K346" s="33" t="s">
        <v>578</v>
      </c>
      <c r="L346" s="33"/>
      <c r="M346" s="33" t="s">
        <v>518</v>
      </c>
      <c r="N346" s="34" t="s">
        <v>519</v>
      </c>
      <c r="O346" s="33" t="s">
        <v>40</v>
      </c>
      <c r="P346" s="33" t="s">
        <v>970</v>
      </c>
      <c r="Q346" s="33" t="s">
        <v>9</v>
      </c>
      <c r="R346" s="33"/>
      <c r="S346" s="35"/>
    </row>
    <row r="347" spans="1:19" ht="18" customHeight="1" x14ac:dyDescent="0.25">
      <c r="A347" s="29"/>
      <c r="B347" s="31"/>
      <c r="C347" s="18" t="s">
        <v>6</v>
      </c>
      <c r="D347" s="19">
        <f>SUM(D348:D351)</f>
        <v>737512.66913000005</v>
      </c>
      <c r="E347" s="20">
        <f t="shared" ref="E347" si="86">SUM(E348:E351)</f>
        <v>737512.66913000005</v>
      </c>
      <c r="F347" s="20"/>
      <c r="G347" s="20"/>
      <c r="H347" s="20"/>
      <c r="I347" s="20"/>
      <c r="J347" s="33"/>
      <c r="K347" s="33"/>
      <c r="L347" s="33"/>
      <c r="M347" s="33"/>
      <c r="N347" s="34"/>
      <c r="O347" s="33"/>
      <c r="P347" s="33"/>
      <c r="Q347" s="33"/>
      <c r="R347" s="33"/>
      <c r="S347" s="35"/>
    </row>
    <row r="348" spans="1:19" ht="18" customHeight="1" x14ac:dyDescent="0.25">
      <c r="A348" s="29"/>
      <c r="B348" s="31"/>
      <c r="C348" s="18" t="s">
        <v>0</v>
      </c>
      <c r="D348" s="19"/>
      <c r="E348" s="20"/>
      <c r="F348" s="20"/>
      <c r="G348" s="20"/>
      <c r="H348" s="20"/>
      <c r="I348" s="20"/>
      <c r="J348" s="33"/>
      <c r="K348" s="33"/>
      <c r="L348" s="33"/>
      <c r="M348" s="33"/>
      <c r="N348" s="34"/>
      <c r="O348" s="33"/>
      <c r="P348" s="33"/>
      <c r="Q348" s="33"/>
      <c r="R348" s="33"/>
      <c r="S348" s="35"/>
    </row>
    <row r="349" spans="1:19" ht="18" customHeight="1" x14ac:dyDescent="0.25">
      <c r="A349" s="29"/>
      <c r="B349" s="31"/>
      <c r="C349" s="18" t="s">
        <v>1</v>
      </c>
      <c r="D349" s="19">
        <f t="shared" ref="D349:D351" si="87">SUM(E349:I349)</f>
        <v>533483.39607999998</v>
      </c>
      <c r="E349" s="20">
        <v>533483.39607999998</v>
      </c>
      <c r="F349" s="20"/>
      <c r="G349" s="20"/>
      <c r="H349" s="20"/>
      <c r="I349" s="20"/>
      <c r="J349" s="33"/>
      <c r="K349" s="33"/>
      <c r="L349" s="33"/>
      <c r="M349" s="33"/>
      <c r="N349" s="34"/>
      <c r="O349" s="33"/>
      <c r="P349" s="33"/>
      <c r="Q349" s="33"/>
      <c r="R349" s="33"/>
      <c r="S349" s="35"/>
    </row>
    <row r="350" spans="1:19" ht="18" customHeight="1" x14ac:dyDescent="0.25">
      <c r="A350" s="29"/>
      <c r="B350" s="31"/>
      <c r="C350" s="18" t="s">
        <v>2</v>
      </c>
      <c r="D350" s="19">
        <f t="shared" si="87"/>
        <v>15260.8956</v>
      </c>
      <c r="E350" s="20">
        <v>15260.8956</v>
      </c>
      <c r="F350" s="20"/>
      <c r="G350" s="20"/>
      <c r="H350" s="20"/>
      <c r="I350" s="20"/>
      <c r="J350" s="33"/>
      <c r="K350" s="33"/>
      <c r="L350" s="33"/>
      <c r="M350" s="33"/>
      <c r="N350" s="34"/>
      <c r="O350" s="33"/>
      <c r="P350" s="33"/>
      <c r="Q350" s="33"/>
      <c r="R350" s="33"/>
      <c r="S350" s="35"/>
    </row>
    <row r="351" spans="1:19" ht="18" customHeight="1" x14ac:dyDescent="0.25">
      <c r="A351" s="29"/>
      <c r="B351" s="31"/>
      <c r="C351" s="18" t="s">
        <v>3</v>
      </c>
      <c r="D351" s="19">
        <f t="shared" si="87"/>
        <v>188768.37745</v>
      </c>
      <c r="E351" s="20">
        <v>188768.37745</v>
      </c>
      <c r="F351" s="20"/>
      <c r="G351" s="20"/>
      <c r="H351" s="20"/>
      <c r="I351" s="20"/>
      <c r="J351" s="33"/>
      <c r="K351" s="33"/>
      <c r="L351" s="33"/>
      <c r="M351" s="33"/>
      <c r="N351" s="34"/>
      <c r="O351" s="33"/>
      <c r="P351" s="33"/>
      <c r="Q351" s="33"/>
      <c r="R351" s="33"/>
      <c r="S351" s="35"/>
    </row>
    <row r="352" spans="1:19" ht="18.75" customHeight="1" x14ac:dyDescent="0.25">
      <c r="A352" s="28" t="s">
        <v>23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</row>
    <row r="353" spans="1:19" ht="21" customHeight="1" x14ac:dyDescent="0.25">
      <c r="A353" s="29"/>
      <c r="B353" s="30" t="s">
        <v>766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</row>
    <row r="354" spans="1:19" ht="30" customHeight="1" x14ac:dyDescent="0.25">
      <c r="A354" s="29"/>
      <c r="B354" s="31" t="s">
        <v>273</v>
      </c>
      <c r="C354" s="32" t="s">
        <v>487</v>
      </c>
      <c r="D354" s="32"/>
      <c r="E354" s="32"/>
      <c r="F354" s="32"/>
      <c r="G354" s="32"/>
      <c r="H354" s="32"/>
      <c r="I354" s="32"/>
      <c r="J354" s="33" t="s">
        <v>15</v>
      </c>
      <c r="K354" s="33" t="s">
        <v>578</v>
      </c>
      <c r="L354" s="33"/>
      <c r="M354" s="33" t="s">
        <v>518</v>
      </c>
      <c r="N354" s="34" t="s">
        <v>697</v>
      </c>
      <c r="O354" s="33" t="s">
        <v>12</v>
      </c>
      <c r="P354" s="33" t="s">
        <v>970</v>
      </c>
      <c r="Q354" s="33" t="s">
        <v>9</v>
      </c>
      <c r="R354" s="33"/>
      <c r="S354" s="35"/>
    </row>
    <row r="355" spans="1:19" ht="18" customHeight="1" x14ac:dyDescent="0.25">
      <c r="A355" s="29"/>
      <c r="B355" s="31"/>
      <c r="C355" s="18" t="s">
        <v>6</v>
      </c>
      <c r="D355" s="19">
        <f>SUM(D356:D359)</f>
        <v>118189.60391999999</v>
      </c>
      <c r="E355" s="20">
        <f t="shared" ref="E355" si="88">SUM(E356:E359)</f>
        <v>118189.60391999999</v>
      </c>
      <c r="F355" s="20"/>
      <c r="G355" s="20"/>
      <c r="H355" s="20"/>
      <c r="I355" s="20"/>
      <c r="J355" s="33"/>
      <c r="K355" s="33"/>
      <c r="L355" s="33"/>
      <c r="M355" s="33"/>
      <c r="N355" s="34"/>
      <c r="O355" s="33"/>
      <c r="P355" s="33"/>
      <c r="Q355" s="33"/>
      <c r="R355" s="33"/>
      <c r="S355" s="35"/>
    </row>
    <row r="356" spans="1:19" ht="18" customHeight="1" x14ac:dyDescent="0.25">
      <c r="A356" s="29"/>
      <c r="B356" s="31"/>
      <c r="C356" s="18" t="s">
        <v>0</v>
      </c>
      <c r="D356" s="19"/>
      <c r="E356" s="20"/>
      <c r="F356" s="20"/>
      <c r="G356" s="20"/>
      <c r="H356" s="20"/>
      <c r="I356" s="20"/>
      <c r="J356" s="33"/>
      <c r="K356" s="33"/>
      <c r="L356" s="33"/>
      <c r="M356" s="33"/>
      <c r="N356" s="34"/>
      <c r="O356" s="33"/>
      <c r="P356" s="33"/>
      <c r="Q356" s="33"/>
      <c r="R356" s="33"/>
      <c r="S356" s="35"/>
    </row>
    <row r="357" spans="1:19" ht="18" customHeight="1" x14ac:dyDescent="0.25">
      <c r="A357" s="29"/>
      <c r="B357" s="31"/>
      <c r="C357" s="18" t="s">
        <v>1</v>
      </c>
      <c r="D357" s="19">
        <f t="shared" ref="D357" si="89">SUM(E357:I357)</f>
        <v>118189.60391999999</v>
      </c>
      <c r="E357" s="20">
        <v>118189.60391999999</v>
      </c>
      <c r="F357" s="20"/>
      <c r="G357" s="20"/>
      <c r="H357" s="20"/>
      <c r="I357" s="20"/>
      <c r="J357" s="33"/>
      <c r="K357" s="33"/>
      <c r="L357" s="33"/>
      <c r="M357" s="33"/>
      <c r="N357" s="34"/>
      <c r="O357" s="33"/>
      <c r="P357" s="33"/>
      <c r="Q357" s="33"/>
      <c r="R357" s="33"/>
      <c r="S357" s="35"/>
    </row>
    <row r="358" spans="1:19" ht="18" customHeight="1" x14ac:dyDescent="0.25">
      <c r="A358" s="29"/>
      <c r="B358" s="31"/>
      <c r="C358" s="18" t="s">
        <v>2</v>
      </c>
      <c r="D358" s="19"/>
      <c r="E358" s="20"/>
      <c r="F358" s="20"/>
      <c r="G358" s="20"/>
      <c r="H358" s="20"/>
      <c r="I358" s="20"/>
      <c r="J358" s="33"/>
      <c r="K358" s="33"/>
      <c r="L358" s="33"/>
      <c r="M358" s="33"/>
      <c r="N358" s="34"/>
      <c r="O358" s="33"/>
      <c r="P358" s="33"/>
      <c r="Q358" s="33"/>
      <c r="R358" s="33"/>
      <c r="S358" s="35"/>
    </row>
    <row r="359" spans="1:19" ht="18" customHeight="1" x14ac:dyDescent="0.25">
      <c r="A359" s="29"/>
      <c r="B359" s="31"/>
      <c r="C359" s="18" t="s">
        <v>3</v>
      </c>
      <c r="D359" s="19"/>
      <c r="E359" s="20"/>
      <c r="F359" s="20"/>
      <c r="G359" s="20"/>
      <c r="H359" s="20"/>
      <c r="I359" s="20"/>
      <c r="J359" s="33"/>
      <c r="K359" s="33"/>
      <c r="L359" s="33"/>
      <c r="M359" s="33"/>
      <c r="N359" s="34"/>
      <c r="O359" s="33"/>
      <c r="P359" s="33"/>
      <c r="Q359" s="33"/>
      <c r="R359" s="33"/>
      <c r="S359" s="35"/>
    </row>
    <row r="360" spans="1:19" ht="18.75" customHeight="1" x14ac:dyDescent="0.25">
      <c r="A360" s="28" t="s">
        <v>23</v>
      </c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</row>
    <row r="361" spans="1:19" ht="21" customHeight="1" x14ac:dyDescent="0.25">
      <c r="A361" s="29"/>
      <c r="B361" s="30" t="s">
        <v>696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</row>
    <row r="362" spans="1:19" ht="30" customHeight="1" x14ac:dyDescent="0.25">
      <c r="A362" s="29"/>
      <c r="B362" s="53" t="s">
        <v>274</v>
      </c>
      <c r="C362" s="32" t="s">
        <v>220</v>
      </c>
      <c r="D362" s="32"/>
      <c r="E362" s="32"/>
      <c r="F362" s="32"/>
      <c r="G362" s="32"/>
      <c r="H362" s="32"/>
      <c r="I362" s="32"/>
      <c r="J362" s="33" t="s">
        <v>15</v>
      </c>
      <c r="K362" s="51" t="s">
        <v>394</v>
      </c>
      <c r="L362" s="33"/>
      <c r="M362" s="33" t="s">
        <v>23</v>
      </c>
      <c r="N362" s="34" t="s">
        <v>540</v>
      </c>
      <c r="O362" s="33"/>
      <c r="P362" s="33" t="s">
        <v>970</v>
      </c>
      <c r="Q362" s="33" t="s">
        <v>9</v>
      </c>
      <c r="R362" s="33"/>
      <c r="S362" s="35"/>
    </row>
    <row r="363" spans="1:19" ht="18" customHeight="1" x14ac:dyDescent="0.25">
      <c r="A363" s="29"/>
      <c r="B363" s="53"/>
      <c r="C363" s="18" t="s">
        <v>6</v>
      </c>
      <c r="D363" s="19">
        <f>SUM(D364:D367)</f>
        <v>24950</v>
      </c>
      <c r="E363" s="20">
        <f t="shared" ref="E363" si="90">SUM(E364:E367)</f>
        <v>24950</v>
      </c>
      <c r="F363" s="20"/>
      <c r="G363" s="20"/>
      <c r="H363" s="20"/>
      <c r="I363" s="20"/>
      <c r="J363" s="33"/>
      <c r="K363" s="51"/>
      <c r="L363" s="33"/>
      <c r="M363" s="33"/>
      <c r="N363" s="34"/>
      <c r="O363" s="33"/>
      <c r="P363" s="33"/>
      <c r="Q363" s="33"/>
      <c r="R363" s="33"/>
      <c r="S363" s="35"/>
    </row>
    <row r="364" spans="1:19" ht="18" customHeight="1" x14ac:dyDescent="0.25">
      <c r="A364" s="29"/>
      <c r="B364" s="53"/>
      <c r="C364" s="18" t="s">
        <v>0</v>
      </c>
      <c r="D364" s="19"/>
      <c r="E364" s="20"/>
      <c r="F364" s="20"/>
      <c r="G364" s="20"/>
      <c r="H364" s="20"/>
      <c r="I364" s="20"/>
      <c r="J364" s="33"/>
      <c r="K364" s="51"/>
      <c r="L364" s="33"/>
      <c r="M364" s="33"/>
      <c r="N364" s="34"/>
      <c r="O364" s="33"/>
      <c r="P364" s="33"/>
      <c r="Q364" s="33"/>
      <c r="R364" s="33"/>
      <c r="S364" s="35"/>
    </row>
    <row r="365" spans="1:19" ht="18" customHeight="1" x14ac:dyDescent="0.25">
      <c r="A365" s="29"/>
      <c r="B365" s="53"/>
      <c r="C365" s="18" t="s">
        <v>1</v>
      </c>
      <c r="D365" s="19">
        <f t="shared" ref="D365" si="91">SUM(E365:I365)</f>
        <v>24950</v>
      </c>
      <c r="E365" s="20">
        <v>24950</v>
      </c>
      <c r="F365" s="20"/>
      <c r="G365" s="20"/>
      <c r="H365" s="20"/>
      <c r="I365" s="20"/>
      <c r="J365" s="33"/>
      <c r="K365" s="51"/>
      <c r="L365" s="33"/>
      <c r="M365" s="33"/>
      <c r="N365" s="34"/>
      <c r="O365" s="33"/>
      <c r="P365" s="33"/>
      <c r="Q365" s="33"/>
      <c r="R365" s="33"/>
      <c r="S365" s="35"/>
    </row>
    <row r="366" spans="1:19" ht="18" customHeight="1" x14ac:dyDescent="0.25">
      <c r="A366" s="29"/>
      <c r="B366" s="53"/>
      <c r="C366" s="18" t="s">
        <v>2</v>
      </c>
      <c r="D366" s="19"/>
      <c r="E366" s="20"/>
      <c r="F366" s="20"/>
      <c r="G366" s="20"/>
      <c r="H366" s="20"/>
      <c r="I366" s="20"/>
      <c r="J366" s="33"/>
      <c r="K366" s="51"/>
      <c r="L366" s="33"/>
      <c r="M366" s="33"/>
      <c r="N366" s="34"/>
      <c r="O366" s="33"/>
      <c r="P366" s="33"/>
      <c r="Q366" s="33"/>
      <c r="R366" s="33"/>
      <c r="S366" s="35"/>
    </row>
    <row r="367" spans="1:19" ht="18" customHeight="1" x14ac:dyDescent="0.25">
      <c r="A367" s="29"/>
      <c r="B367" s="53"/>
      <c r="C367" s="18" t="s">
        <v>3</v>
      </c>
      <c r="D367" s="19"/>
      <c r="E367" s="20"/>
      <c r="F367" s="20"/>
      <c r="G367" s="20"/>
      <c r="H367" s="20"/>
      <c r="I367" s="20"/>
      <c r="J367" s="33"/>
      <c r="K367" s="51"/>
      <c r="L367" s="33"/>
      <c r="M367" s="33"/>
      <c r="N367" s="34"/>
      <c r="O367" s="33"/>
      <c r="P367" s="33"/>
      <c r="Q367" s="33"/>
      <c r="R367" s="33"/>
      <c r="S367" s="35"/>
    </row>
    <row r="368" spans="1:19" ht="18.75" customHeight="1" x14ac:dyDescent="0.25">
      <c r="A368" s="28" t="s">
        <v>100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</row>
    <row r="369" spans="1:19" ht="21" customHeight="1" x14ac:dyDescent="0.25">
      <c r="A369" s="29"/>
      <c r="B369" s="30" t="s">
        <v>695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</row>
    <row r="370" spans="1:19" ht="18.75" customHeight="1" x14ac:dyDescent="0.25">
      <c r="A370" s="29"/>
      <c r="B370" s="31" t="s">
        <v>275</v>
      </c>
      <c r="C370" s="32" t="s">
        <v>140</v>
      </c>
      <c r="D370" s="32"/>
      <c r="E370" s="32"/>
      <c r="F370" s="32"/>
      <c r="G370" s="32"/>
      <c r="H370" s="32"/>
      <c r="I370" s="32"/>
      <c r="J370" s="33" t="s">
        <v>15</v>
      </c>
      <c r="K370" s="51" t="s">
        <v>578</v>
      </c>
      <c r="L370" s="33"/>
      <c r="M370" s="33" t="s">
        <v>518</v>
      </c>
      <c r="N370" s="34" t="s">
        <v>767</v>
      </c>
      <c r="O370" s="33"/>
      <c r="P370" s="33" t="s">
        <v>970</v>
      </c>
      <c r="Q370" s="33" t="s">
        <v>9</v>
      </c>
      <c r="R370" s="33"/>
      <c r="S370" s="35"/>
    </row>
    <row r="371" spans="1:19" ht="18" customHeight="1" x14ac:dyDescent="0.25">
      <c r="A371" s="29"/>
      <c r="B371" s="31"/>
      <c r="C371" s="18" t="s">
        <v>6</v>
      </c>
      <c r="D371" s="19">
        <f>SUM(D372:D375)</f>
        <v>82087.472999999998</v>
      </c>
      <c r="E371" s="20">
        <f t="shared" ref="E371" si="92">SUM(E372:E375)</f>
        <v>82087.472999999998</v>
      </c>
      <c r="F371" s="20"/>
      <c r="G371" s="20"/>
      <c r="H371" s="20"/>
      <c r="I371" s="20"/>
      <c r="J371" s="33"/>
      <c r="K371" s="51"/>
      <c r="L371" s="33"/>
      <c r="M371" s="33"/>
      <c r="N371" s="34"/>
      <c r="O371" s="33"/>
      <c r="P371" s="33"/>
      <c r="Q371" s="33"/>
      <c r="R371" s="33"/>
      <c r="S371" s="35"/>
    </row>
    <row r="372" spans="1:19" ht="18" customHeight="1" x14ac:dyDescent="0.25">
      <c r="A372" s="29"/>
      <c r="B372" s="31"/>
      <c r="C372" s="18" t="s">
        <v>0</v>
      </c>
      <c r="D372" s="19">
        <f>SUM(E372:I372)</f>
        <v>40596.000999999997</v>
      </c>
      <c r="E372" s="20">
        <v>40596.000999999997</v>
      </c>
      <c r="F372" s="20"/>
      <c r="G372" s="20"/>
      <c r="H372" s="20"/>
      <c r="I372" s="20"/>
      <c r="J372" s="33"/>
      <c r="K372" s="51"/>
      <c r="L372" s="33"/>
      <c r="M372" s="33"/>
      <c r="N372" s="34"/>
      <c r="O372" s="33"/>
      <c r="P372" s="33"/>
      <c r="Q372" s="33"/>
      <c r="R372" s="33"/>
      <c r="S372" s="35"/>
    </row>
    <row r="373" spans="1:19" ht="18" customHeight="1" x14ac:dyDescent="0.25">
      <c r="A373" s="29"/>
      <c r="B373" s="31"/>
      <c r="C373" s="18" t="s">
        <v>1</v>
      </c>
      <c r="D373" s="19">
        <f t="shared" ref="D373" si="93">SUM(E373:I373)</f>
        <v>41491.472000000002</v>
      </c>
      <c r="E373" s="20">
        <v>41491.472000000002</v>
      </c>
      <c r="F373" s="20"/>
      <c r="G373" s="20"/>
      <c r="H373" s="20"/>
      <c r="I373" s="20"/>
      <c r="J373" s="33"/>
      <c r="K373" s="51"/>
      <c r="L373" s="33"/>
      <c r="M373" s="33"/>
      <c r="N373" s="34"/>
      <c r="O373" s="33"/>
      <c r="P373" s="33"/>
      <c r="Q373" s="33"/>
      <c r="R373" s="33"/>
      <c r="S373" s="35"/>
    </row>
    <row r="374" spans="1:19" ht="18" customHeight="1" x14ac:dyDescent="0.25">
      <c r="A374" s="29"/>
      <c r="B374" s="31"/>
      <c r="C374" s="18" t="s">
        <v>2</v>
      </c>
      <c r="D374" s="19"/>
      <c r="E374" s="20"/>
      <c r="F374" s="20"/>
      <c r="G374" s="20"/>
      <c r="H374" s="20"/>
      <c r="I374" s="20"/>
      <c r="J374" s="33"/>
      <c r="K374" s="51"/>
      <c r="L374" s="33"/>
      <c r="M374" s="33"/>
      <c r="N374" s="34"/>
      <c r="O374" s="33"/>
      <c r="P374" s="33"/>
      <c r="Q374" s="33"/>
      <c r="R374" s="33"/>
      <c r="S374" s="35"/>
    </row>
    <row r="375" spans="1:19" ht="18" customHeight="1" x14ac:dyDescent="0.25">
      <c r="A375" s="29"/>
      <c r="B375" s="31"/>
      <c r="C375" s="18" t="s">
        <v>3</v>
      </c>
      <c r="D375" s="19"/>
      <c r="E375" s="20"/>
      <c r="F375" s="20"/>
      <c r="G375" s="20"/>
      <c r="H375" s="20"/>
      <c r="I375" s="20"/>
      <c r="J375" s="33"/>
      <c r="K375" s="51"/>
      <c r="L375" s="33"/>
      <c r="M375" s="33"/>
      <c r="N375" s="34"/>
      <c r="O375" s="33"/>
      <c r="P375" s="33"/>
      <c r="Q375" s="33"/>
      <c r="R375" s="33"/>
      <c r="S375" s="35"/>
    </row>
    <row r="376" spans="1:19" ht="18.75" customHeight="1" x14ac:dyDescent="0.25">
      <c r="A376" s="28" t="s">
        <v>98</v>
      </c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</row>
    <row r="377" spans="1:19" ht="21" customHeight="1" x14ac:dyDescent="0.25">
      <c r="A377" s="29"/>
      <c r="B377" s="30" t="s">
        <v>693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</row>
    <row r="378" spans="1:19" ht="30" customHeight="1" x14ac:dyDescent="0.25">
      <c r="A378" s="29"/>
      <c r="B378" s="31" t="s">
        <v>276</v>
      </c>
      <c r="C378" s="32" t="s">
        <v>99</v>
      </c>
      <c r="D378" s="32"/>
      <c r="E378" s="32"/>
      <c r="F378" s="32"/>
      <c r="G378" s="32"/>
      <c r="H378" s="32"/>
      <c r="I378" s="32"/>
      <c r="J378" s="33" t="s">
        <v>11</v>
      </c>
      <c r="K378" s="33" t="s">
        <v>694</v>
      </c>
      <c r="L378" s="33"/>
      <c r="M378" s="33" t="s">
        <v>518</v>
      </c>
      <c r="N378" s="34" t="s">
        <v>520</v>
      </c>
      <c r="O378" s="33" t="s">
        <v>12</v>
      </c>
      <c r="P378" s="33" t="s">
        <v>970</v>
      </c>
      <c r="Q378" s="33" t="s">
        <v>9</v>
      </c>
      <c r="R378" s="33"/>
      <c r="S378" s="35"/>
    </row>
    <row r="379" spans="1:19" ht="18" customHeight="1" x14ac:dyDescent="0.25">
      <c r="A379" s="29"/>
      <c r="B379" s="31"/>
      <c r="C379" s="18" t="s">
        <v>6</v>
      </c>
      <c r="D379" s="19">
        <f t="shared" ref="D379:G379" si="94">SUM(D380:D383)</f>
        <v>739686.1</v>
      </c>
      <c r="E379" s="20">
        <f t="shared" si="94"/>
        <v>304103.69999999995</v>
      </c>
      <c r="F379" s="20">
        <f t="shared" si="94"/>
        <v>183535.4</v>
      </c>
      <c r="G379" s="20">
        <f t="shared" si="94"/>
        <v>252047</v>
      </c>
      <c r="H379" s="20"/>
      <c r="I379" s="20"/>
      <c r="J379" s="33"/>
      <c r="K379" s="33"/>
      <c r="L379" s="33"/>
      <c r="M379" s="33"/>
      <c r="N379" s="34"/>
      <c r="O379" s="33"/>
      <c r="P379" s="33"/>
      <c r="Q379" s="33"/>
      <c r="R379" s="33"/>
      <c r="S379" s="35"/>
    </row>
    <row r="380" spans="1:19" ht="18" customHeight="1" x14ac:dyDescent="0.25">
      <c r="A380" s="29"/>
      <c r="B380" s="31"/>
      <c r="C380" s="18" t="s">
        <v>0</v>
      </c>
      <c r="D380" s="19">
        <f>SUM(E380:I380)</f>
        <v>44282.399999999994</v>
      </c>
      <c r="E380" s="20">
        <v>14526.6</v>
      </c>
      <c r="F380" s="20">
        <v>14515</v>
      </c>
      <c r="G380" s="20">
        <v>15240.8</v>
      </c>
      <c r="H380" s="20"/>
      <c r="I380" s="20"/>
      <c r="J380" s="33"/>
      <c r="K380" s="33"/>
      <c r="L380" s="33"/>
      <c r="M380" s="33"/>
      <c r="N380" s="34"/>
      <c r="O380" s="33"/>
      <c r="P380" s="33"/>
      <c r="Q380" s="33"/>
      <c r="R380" s="33"/>
      <c r="S380" s="35"/>
    </row>
    <row r="381" spans="1:19" ht="18" customHeight="1" x14ac:dyDescent="0.25">
      <c r="A381" s="29"/>
      <c r="B381" s="31"/>
      <c r="C381" s="18" t="s">
        <v>1</v>
      </c>
      <c r="D381" s="19">
        <f t="shared" ref="D381" si="95">SUM(E381:I381)</f>
        <v>695403.7</v>
      </c>
      <c r="E381" s="20">
        <v>289577.09999999998</v>
      </c>
      <c r="F381" s="20">
        <v>169020.4</v>
      </c>
      <c r="G381" s="20">
        <v>236806.2</v>
      </c>
      <c r="H381" s="20"/>
      <c r="I381" s="20"/>
      <c r="J381" s="33"/>
      <c r="K381" s="33"/>
      <c r="L381" s="33"/>
      <c r="M381" s="33"/>
      <c r="N381" s="34"/>
      <c r="O381" s="33"/>
      <c r="P381" s="33"/>
      <c r="Q381" s="33"/>
      <c r="R381" s="33"/>
      <c r="S381" s="35"/>
    </row>
    <row r="382" spans="1:19" ht="18" customHeight="1" x14ac:dyDescent="0.25">
      <c r="A382" s="29"/>
      <c r="B382" s="31"/>
      <c r="C382" s="18" t="s">
        <v>2</v>
      </c>
      <c r="D382" s="19"/>
      <c r="E382" s="20"/>
      <c r="F382" s="20"/>
      <c r="G382" s="20"/>
      <c r="H382" s="20"/>
      <c r="I382" s="20"/>
      <c r="J382" s="33"/>
      <c r="K382" s="33"/>
      <c r="L382" s="33"/>
      <c r="M382" s="33"/>
      <c r="N382" s="34"/>
      <c r="O382" s="33"/>
      <c r="P382" s="33"/>
      <c r="Q382" s="33"/>
      <c r="R382" s="33"/>
      <c r="S382" s="35"/>
    </row>
    <row r="383" spans="1:19" ht="18" customHeight="1" x14ac:dyDescent="0.25">
      <c r="A383" s="29"/>
      <c r="B383" s="31"/>
      <c r="C383" s="18" t="s">
        <v>3</v>
      </c>
      <c r="D383" s="19"/>
      <c r="E383" s="20"/>
      <c r="F383" s="20"/>
      <c r="G383" s="20"/>
      <c r="H383" s="20"/>
      <c r="I383" s="20"/>
      <c r="J383" s="33"/>
      <c r="K383" s="33"/>
      <c r="L383" s="33"/>
      <c r="M383" s="33"/>
      <c r="N383" s="34"/>
      <c r="O383" s="33"/>
      <c r="P383" s="33"/>
      <c r="Q383" s="33"/>
      <c r="R383" s="33"/>
      <c r="S383" s="35"/>
    </row>
    <row r="384" spans="1:19" ht="18.75" customHeight="1" x14ac:dyDescent="0.25">
      <c r="A384" s="28" t="s">
        <v>98</v>
      </c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</row>
    <row r="385" spans="1:19" ht="21" customHeight="1" x14ac:dyDescent="0.25">
      <c r="A385" s="29"/>
      <c r="B385" s="30" t="s">
        <v>693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</row>
    <row r="386" spans="1:19" ht="18.75" customHeight="1" x14ac:dyDescent="0.25">
      <c r="A386" s="29"/>
      <c r="B386" s="53" t="s">
        <v>277</v>
      </c>
      <c r="C386" s="32" t="s">
        <v>221</v>
      </c>
      <c r="D386" s="32"/>
      <c r="E386" s="32"/>
      <c r="F386" s="32"/>
      <c r="G386" s="32"/>
      <c r="H386" s="32"/>
      <c r="I386" s="32"/>
      <c r="J386" s="33" t="s">
        <v>15</v>
      </c>
      <c r="K386" s="51" t="s">
        <v>394</v>
      </c>
      <c r="L386" s="33"/>
      <c r="M386" s="33" t="s">
        <v>98</v>
      </c>
      <c r="N386" s="34" t="s">
        <v>610</v>
      </c>
      <c r="O386" s="33" t="s">
        <v>17</v>
      </c>
      <c r="P386" s="33" t="s">
        <v>970</v>
      </c>
      <c r="Q386" s="33" t="s">
        <v>46</v>
      </c>
      <c r="R386" s="33"/>
      <c r="S386" s="35"/>
    </row>
    <row r="387" spans="1:19" ht="18" customHeight="1" x14ac:dyDescent="0.25">
      <c r="A387" s="29"/>
      <c r="B387" s="53"/>
      <c r="C387" s="18" t="s">
        <v>6</v>
      </c>
      <c r="D387" s="19">
        <f t="shared" ref="D387:E387" si="96">SUM(D388:D391)</f>
        <v>20000</v>
      </c>
      <c r="E387" s="20">
        <f t="shared" si="96"/>
        <v>20000</v>
      </c>
      <c r="F387" s="20"/>
      <c r="G387" s="20"/>
      <c r="H387" s="20"/>
      <c r="I387" s="20"/>
      <c r="J387" s="33"/>
      <c r="K387" s="51"/>
      <c r="L387" s="33"/>
      <c r="M387" s="33"/>
      <c r="N387" s="34"/>
      <c r="O387" s="33"/>
      <c r="P387" s="33"/>
      <c r="Q387" s="33"/>
      <c r="R387" s="33"/>
      <c r="S387" s="35"/>
    </row>
    <row r="388" spans="1:19" ht="18" customHeight="1" x14ac:dyDescent="0.25">
      <c r="A388" s="29"/>
      <c r="B388" s="53"/>
      <c r="C388" s="18" t="s">
        <v>0</v>
      </c>
      <c r="D388" s="19"/>
      <c r="E388" s="20"/>
      <c r="F388" s="20"/>
      <c r="G388" s="20"/>
      <c r="H388" s="20"/>
      <c r="I388" s="20"/>
      <c r="J388" s="33"/>
      <c r="K388" s="51"/>
      <c r="L388" s="33"/>
      <c r="M388" s="33"/>
      <c r="N388" s="34"/>
      <c r="O388" s="33"/>
      <c r="P388" s="33"/>
      <c r="Q388" s="33"/>
      <c r="R388" s="33"/>
      <c r="S388" s="35"/>
    </row>
    <row r="389" spans="1:19" ht="18" customHeight="1" x14ac:dyDescent="0.25">
      <c r="A389" s="29"/>
      <c r="B389" s="53"/>
      <c r="C389" s="18" t="s">
        <v>1</v>
      </c>
      <c r="D389" s="19">
        <f t="shared" ref="D389" si="97">SUM(E389:I389)</f>
        <v>20000</v>
      </c>
      <c r="E389" s="20">
        <v>20000</v>
      </c>
      <c r="F389" s="20"/>
      <c r="G389" s="20"/>
      <c r="H389" s="20"/>
      <c r="I389" s="20"/>
      <c r="J389" s="33"/>
      <c r="K389" s="51"/>
      <c r="L389" s="33"/>
      <c r="M389" s="33"/>
      <c r="N389" s="34"/>
      <c r="O389" s="33"/>
      <c r="P389" s="33"/>
      <c r="Q389" s="33"/>
      <c r="R389" s="33"/>
      <c r="S389" s="35"/>
    </row>
    <row r="390" spans="1:19" ht="18" customHeight="1" x14ac:dyDescent="0.25">
      <c r="A390" s="29"/>
      <c r="B390" s="53"/>
      <c r="C390" s="18" t="s">
        <v>2</v>
      </c>
      <c r="D390" s="19"/>
      <c r="E390" s="20"/>
      <c r="F390" s="20"/>
      <c r="G390" s="20"/>
      <c r="H390" s="20"/>
      <c r="I390" s="20"/>
      <c r="J390" s="33"/>
      <c r="K390" s="51"/>
      <c r="L390" s="33"/>
      <c r="M390" s="33"/>
      <c r="N390" s="34"/>
      <c r="O390" s="33"/>
      <c r="P390" s="33"/>
      <c r="Q390" s="33"/>
      <c r="R390" s="33"/>
      <c r="S390" s="35"/>
    </row>
    <row r="391" spans="1:19" ht="18" customHeight="1" x14ac:dyDescent="0.25">
      <c r="A391" s="29"/>
      <c r="B391" s="53"/>
      <c r="C391" s="18" t="s">
        <v>3</v>
      </c>
      <c r="D391" s="19"/>
      <c r="E391" s="20"/>
      <c r="F391" s="20"/>
      <c r="G391" s="20"/>
      <c r="H391" s="20"/>
      <c r="I391" s="20"/>
      <c r="J391" s="33"/>
      <c r="K391" s="51"/>
      <c r="L391" s="33"/>
      <c r="M391" s="33"/>
      <c r="N391" s="34"/>
      <c r="O391" s="33"/>
      <c r="P391" s="33"/>
      <c r="Q391" s="33"/>
      <c r="R391" s="33"/>
      <c r="S391" s="35"/>
    </row>
    <row r="392" spans="1:19" ht="15.75" x14ac:dyDescent="0.25">
      <c r="A392" s="28" t="s">
        <v>23</v>
      </c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</row>
    <row r="393" spans="1:19" ht="28.5" customHeight="1" x14ac:dyDescent="0.25">
      <c r="A393" s="29"/>
      <c r="B393" s="30" t="s">
        <v>690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</row>
    <row r="394" spans="1:19" ht="39" customHeight="1" x14ac:dyDescent="0.25">
      <c r="A394" s="29"/>
      <c r="B394" s="31" t="s">
        <v>278</v>
      </c>
      <c r="C394" s="32" t="s">
        <v>137</v>
      </c>
      <c r="D394" s="32"/>
      <c r="E394" s="32"/>
      <c r="F394" s="32"/>
      <c r="G394" s="32"/>
      <c r="H394" s="32"/>
      <c r="I394" s="32"/>
      <c r="J394" s="33" t="s">
        <v>16</v>
      </c>
      <c r="K394" s="33" t="s">
        <v>394</v>
      </c>
      <c r="L394" s="33" t="s">
        <v>165</v>
      </c>
      <c r="M394" s="33" t="s">
        <v>495</v>
      </c>
      <c r="N394" s="34" t="s">
        <v>521</v>
      </c>
      <c r="O394" s="33" t="s">
        <v>17</v>
      </c>
      <c r="P394" s="33" t="s">
        <v>13</v>
      </c>
      <c r="Q394" s="33" t="s">
        <v>9</v>
      </c>
      <c r="R394" s="33"/>
      <c r="S394" s="35" t="s">
        <v>907</v>
      </c>
    </row>
    <row r="395" spans="1:19" ht="18" customHeight="1" x14ac:dyDescent="0.25">
      <c r="A395" s="29"/>
      <c r="B395" s="31"/>
      <c r="C395" s="18" t="s">
        <v>6</v>
      </c>
      <c r="D395" s="19">
        <f t="shared" ref="D395:E395" si="98">SUM(D396:D399)</f>
        <v>500512.3</v>
      </c>
      <c r="E395" s="20">
        <f t="shared" si="98"/>
        <v>500512.3</v>
      </c>
      <c r="F395" s="20"/>
      <c r="G395" s="20"/>
      <c r="H395" s="20"/>
      <c r="I395" s="20"/>
      <c r="J395" s="33"/>
      <c r="K395" s="33"/>
      <c r="L395" s="33"/>
      <c r="M395" s="33"/>
      <c r="N395" s="34"/>
      <c r="O395" s="33"/>
      <c r="P395" s="33"/>
      <c r="Q395" s="33"/>
      <c r="R395" s="33"/>
      <c r="S395" s="35"/>
    </row>
    <row r="396" spans="1:19" ht="18" customHeight="1" x14ac:dyDescent="0.25">
      <c r="A396" s="29"/>
      <c r="B396" s="31"/>
      <c r="C396" s="18" t="s">
        <v>0</v>
      </c>
      <c r="D396" s="19">
        <f>SUM(E396:I396)</f>
        <v>390000</v>
      </c>
      <c r="E396" s="20">
        <v>390000</v>
      </c>
      <c r="F396" s="20"/>
      <c r="G396" s="20"/>
      <c r="H396" s="20"/>
      <c r="I396" s="20"/>
      <c r="J396" s="33"/>
      <c r="K396" s="33"/>
      <c r="L396" s="33"/>
      <c r="M396" s="33"/>
      <c r="N396" s="34"/>
      <c r="O396" s="33"/>
      <c r="P396" s="33"/>
      <c r="Q396" s="33"/>
      <c r="R396" s="33"/>
      <c r="S396" s="35"/>
    </row>
    <row r="397" spans="1:19" ht="18" customHeight="1" x14ac:dyDescent="0.25">
      <c r="A397" s="29"/>
      <c r="B397" s="31"/>
      <c r="C397" s="18" t="s">
        <v>1</v>
      </c>
      <c r="D397" s="19">
        <f t="shared" ref="D397" si="99">SUM(E397:I397)</f>
        <v>110512.3</v>
      </c>
      <c r="E397" s="20">
        <v>110512.3</v>
      </c>
      <c r="F397" s="20"/>
      <c r="G397" s="20"/>
      <c r="H397" s="20"/>
      <c r="I397" s="20"/>
      <c r="J397" s="33"/>
      <c r="K397" s="33"/>
      <c r="L397" s="33"/>
      <c r="M397" s="33"/>
      <c r="N397" s="34"/>
      <c r="O397" s="33"/>
      <c r="P397" s="33"/>
      <c r="Q397" s="33"/>
      <c r="R397" s="33"/>
      <c r="S397" s="35"/>
    </row>
    <row r="398" spans="1:19" ht="18" customHeight="1" x14ac:dyDescent="0.25">
      <c r="A398" s="29"/>
      <c r="B398" s="31"/>
      <c r="C398" s="18" t="s">
        <v>2</v>
      </c>
      <c r="D398" s="19"/>
      <c r="E398" s="20"/>
      <c r="F398" s="20"/>
      <c r="G398" s="20"/>
      <c r="H398" s="20"/>
      <c r="I398" s="20"/>
      <c r="J398" s="33"/>
      <c r="K398" s="33"/>
      <c r="L398" s="33"/>
      <c r="M398" s="33"/>
      <c r="N398" s="34"/>
      <c r="O398" s="33"/>
      <c r="P398" s="33"/>
      <c r="Q398" s="33"/>
      <c r="R398" s="33"/>
      <c r="S398" s="35"/>
    </row>
    <row r="399" spans="1:19" ht="18" customHeight="1" x14ac:dyDescent="0.25">
      <c r="A399" s="29"/>
      <c r="B399" s="31"/>
      <c r="C399" s="18" t="s">
        <v>3</v>
      </c>
      <c r="D399" s="19"/>
      <c r="E399" s="20"/>
      <c r="F399" s="20"/>
      <c r="G399" s="20"/>
      <c r="H399" s="20"/>
      <c r="I399" s="20"/>
      <c r="J399" s="33"/>
      <c r="K399" s="33"/>
      <c r="L399" s="33"/>
      <c r="M399" s="33"/>
      <c r="N399" s="34"/>
      <c r="O399" s="33"/>
      <c r="P399" s="33"/>
      <c r="Q399" s="33"/>
      <c r="R399" s="33"/>
      <c r="S399" s="35"/>
    </row>
    <row r="400" spans="1:19" ht="18.75" customHeight="1" x14ac:dyDescent="0.25">
      <c r="A400" s="28" t="s">
        <v>23</v>
      </c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</row>
    <row r="401" spans="1:19" ht="20.25" customHeight="1" x14ac:dyDescent="0.25">
      <c r="A401" s="29"/>
      <c r="B401" s="30" t="s">
        <v>688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</row>
    <row r="402" spans="1:19" ht="18.75" customHeight="1" x14ac:dyDescent="0.25">
      <c r="A402" s="29"/>
      <c r="B402" s="31" t="s">
        <v>279</v>
      </c>
      <c r="C402" s="32" t="s">
        <v>978</v>
      </c>
      <c r="D402" s="32"/>
      <c r="E402" s="32"/>
      <c r="F402" s="32"/>
      <c r="G402" s="32"/>
      <c r="H402" s="32"/>
      <c r="I402" s="32"/>
      <c r="J402" s="33" t="s">
        <v>15</v>
      </c>
      <c r="K402" s="33" t="s">
        <v>578</v>
      </c>
      <c r="L402" s="33"/>
      <c r="M402" s="33" t="s">
        <v>522</v>
      </c>
      <c r="N402" s="34" t="s">
        <v>523</v>
      </c>
      <c r="O402" s="33" t="s">
        <v>12</v>
      </c>
      <c r="P402" s="33" t="s">
        <v>55</v>
      </c>
      <c r="Q402" s="33" t="s">
        <v>46</v>
      </c>
      <c r="R402" s="33"/>
      <c r="S402" s="35"/>
    </row>
    <row r="403" spans="1:19" ht="18" customHeight="1" x14ac:dyDescent="0.25">
      <c r="A403" s="29"/>
      <c r="B403" s="31"/>
      <c r="C403" s="18" t="s">
        <v>6</v>
      </c>
      <c r="D403" s="19">
        <f t="shared" ref="D403:E403" si="100">SUM(D404:D407)</f>
        <v>6565.6565700000001</v>
      </c>
      <c r="E403" s="20">
        <f t="shared" si="100"/>
        <v>6565.6565700000001</v>
      </c>
      <c r="F403" s="20"/>
      <c r="G403" s="20"/>
      <c r="H403" s="20"/>
      <c r="I403" s="20"/>
      <c r="J403" s="33"/>
      <c r="K403" s="33"/>
      <c r="L403" s="33"/>
      <c r="M403" s="33"/>
      <c r="N403" s="34"/>
      <c r="O403" s="33"/>
      <c r="P403" s="33"/>
      <c r="Q403" s="33"/>
      <c r="R403" s="33"/>
      <c r="S403" s="35"/>
    </row>
    <row r="404" spans="1:19" ht="18" customHeight="1" x14ac:dyDescent="0.25">
      <c r="A404" s="29"/>
      <c r="B404" s="31"/>
      <c r="C404" s="18" t="s">
        <v>0</v>
      </c>
      <c r="D404" s="19"/>
      <c r="E404" s="20"/>
      <c r="F404" s="20"/>
      <c r="G404" s="20"/>
      <c r="H404" s="20"/>
      <c r="I404" s="20"/>
      <c r="J404" s="33"/>
      <c r="K404" s="33"/>
      <c r="L404" s="33"/>
      <c r="M404" s="33"/>
      <c r="N404" s="34"/>
      <c r="O404" s="33"/>
      <c r="P404" s="33"/>
      <c r="Q404" s="33"/>
      <c r="R404" s="33"/>
      <c r="S404" s="35"/>
    </row>
    <row r="405" spans="1:19" ht="18" customHeight="1" x14ac:dyDescent="0.25">
      <c r="A405" s="29"/>
      <c r="B405" s="31"/>
      <c r="C405" s="18" t="s">
        <v>1</v>
      </c>
      <c r="D405" s="19">
        <f t="shared" ref="D405:D406" si="101">SUM(E405:I405)</f>
        <v>6500</v>
      </c>
      <c r="E405" s="20">
        <v>6500</v>
      </c>
      <c r="F405" s="20"/>
      <c r="G405" s="20"/>
      <c r="H405" s="20"/>
      <c r="I405" s="20"/>
      <c r="J405" s="33"/>
      <c r="K405" s="33"/>
      <c r="L405" s="33"/>
      <c r="M405" s="33"/>
      <c r="N405" s="34"/>
      <c r="O405" s="33"/>
      <c r="P405" s="33"/>
      <c r="Q405" s="33"/>
      <c r="R405" s="33"/>
      <c r="S405" s="35"/>
    </row>
    <row r="406" spans="1:19" ht="18" customHeight="1" x14ac:dyDescent="0.25">
      <c r="A406" s="29"/>
      <c r="B406" s="31"/>
      <c r="C406" s="18" t="s">
        <v>2</v>
      </c>
      <c r="D406" s="19">
        <f t="shared" si="101"/>
        <v>65.656570000000002</v>
      </c>
      <c r="E406" s="20">
        <v>65.656570000000002</v>
      </c>
      <c r="F406" s="20"/>
      <c r="G406" s="20"/>
      <c r="H406" s="20"/>
      <c r="I406" s="20"/>
      <c r="J406" s="33"/>
      <c r="K406" s="33"/>
      <c r="L406" s="33"/>
      <c r="M406" s="33"/>
      <c r="N406" s="34"/>
      <c r="O406" s="33"/>
      <c r="P406" s="33"/>
      <c r="Q406" s="33"/>
      <c r="R406" s="33"/>
      <c r="S406" s="35"/>
    </row>
    <row r="407" spans="1:19" ht="18" customHeight="1" x14ac:dyDescent="0.25">
      <c r="A407" s="29"/>
      <c r="B407" s="31"/>
      <c r="C407" s="18" t="s">
        <v>3</v>
      </c>
      <c r="D407" s="19"/>
      <c r="E407" s="20"/>
      <c r="F407" s="20"/>
      <c r="G407" s="20"/>
      <c r="H407" s="20"/>
      <c r="I407" s="20"/>
      <c r="J407" s="33"/>
      <c r="K407" s="33"/>
      <c r="L407" s="33"/>
      <c r="M407" s="33"/>
      <c r="N407" s="34"/>
      <c r="O407" s="33"/>
      <c r="P407" s="33"/>
      <c r="Q407" s="33"/>
      <c r="R407" s="33"/>
      <c r="S407" s="35"/>
    </row>
    <row r="408" spans="1:19" ht="18.75" customHeight="1" x14ac:dyDescent="0.25">
      <c r="A408" s="28" t="s">
        <v>23</v>
      </c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</row>
    <row r="409" spans="1:19" ht="21" customHeight="1" x14ac:dyDescent="0.25">
      <c r="A409" s="29"/>
      <c r="B409" s="30" t="s">
        <v>690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</row>
    <row r="410" spans="1:19" ht="18.75" customHeight="1" x14ac:dyDescent="0.25">
      <c r="A410" s="29"/>
      <c r="B410" s="31" t="s">
        <v>280</v>
      </c>
      <c r="C410" s="32" t="s">
        <v>61</v>
      </c>
      <c r="D410" s="32"/>
      <c r="E410" s="32"/>
      <c r="F410" s="32"/>
      <c r="G410" s="32"/>
      <c r="H410" s="32"/>
      <c r="I410" s="32"/>
      <c r="J410" s="33" t="s">
        <v>15</v>
      </c>
      <c r="K410" s="33" t="s">
        <v>578</v>
      </c>
      <c r="L410" s="33" t="s">
        <v>401</v>
      </c>
      <c r="M410" s="33" t="s">
        <v>548</v>
      </c>
      <c r="N410" s="34" t="s">
        <v>524</v>
      </c>
      <c r="O410" s="33" t="s">
        <v>12</v>
      </c>
      <c r="P410" s="33" t="s">
        <v>13</v>
      </c>
      <c r="Q410" s="33" t="s">
        <v>46</v>
      </c>
      <c r="R410" s="33"/>
      <c r="S410" s="35" t="s">
        <v>908</v>
      </c>
    </row>
    <row r="411" spans="1:19" ht="18" customHeight="1" x14ac:dyDescent="0.25">
      <c r="A411" s="29"/>
      <c r="B411" s="31"/>
      <c r="C411" s="18" t="s">
        <v>6</v>
      </c>
      <c r="D411" s="19">
        <f>SUM(D412:D415)</f>
        <v>74440.350000000006</v>
      </c>
      <c r="E411" s="20">
        <f t="shared" ref="E411" si="102">SUM(E412:E415)</f>
        <v>74440.350000000006</v>
      </c>
      <c r="F411" s="20"/>
      <c r="G411" s="20"/>
      <c r="H411" s="20"/>
      <c r="I411" s="20"/>
      <c r="J411" s="33"/>
      <c r="K411" s="33"/>
      <c r="L411" s="33"/>
      <c r="M411" s="33"/>
      <c r="N411" s="34"/>
      <c r="O411" s="33"/>
      <c r="P411" s="33"/>
      <c r="Q411" s="33"/>
      <c r="R411" s="33"/>
      <c r="S411" s="35"/>
    </row>
    <row r="412" spans="1:19" ht="18" customHeight="1" x14ac:dyDescent="0.25">
      <c r="A412" s="29"/>
      <c r="B412" s="31"/>
      <c r="C412" s="18" t="s">
        <v>0</v>
      </c>
      <c r="D412" s="19">
        <f>SUM(E412:I412)</f>
        <v>55070</v>
      </c>
      <c r="E412" s="20">
        <v>55070</v>
      </c>
      <c r="F412" s="20"/>
      <c r="G412" s="20"/>
      <c r="H412" s="20"/>
      <c r="I412" s="20"/>
      <c r="J412" s="33"/>
      <c r="K412" s="33"/>
      <c r="L412" s="33"/>
      <c r="M412" s="33"/>
      <c r="N412" s="34"/>
      <c r="O412" s="33"/>
      <c r="P412" s="33"/>
      <c r="Q412" s="33"/>
      <c r="R412" s="33"/>
      <c r="S412" s="35"/>
    </row>
    <row r="413" spans="1:19" ht="18" customHeight="1" x14ac:dyDescent="0.25">
      <c r="A413" s="29"/>
      <c r="B413" s="31"/>
      <c r="C413" s="18" t="s">
        <v>1</v>
      </c>
      <c r="D413" s="19">
        <f t="shared" ref="D413:D414" si="103">SUM(E413:I413)</f>
        <v>15496</v>
      </c>
      <c r="E413" s="20">
        <v>15496</v>
      </c>
      <c r="F413" s="20"/>
      <c r="G413" s="20"/>
      <c r="H413" s="20"/>
      <c r="I413" s="20"/>
      <c r="J413" s="33"/>
      <c r="K413" s="33"/>
      <c r="L413" s="33"/>
      <c r="M413" s="33"/>
      <c r="N413" s="34"/>
      <c r="O413" s="33"/>
      <c r="P413" s="33"/>
      <c r="Q413" s="33"/>
      <c r="R413" s="33"/>
      <c r="S413" s="35"/>
    </row>
    <row r="414" spans="1:19" ht="18" customHeight="1" x14ac:dyDescent="0.25">
      <c r="A414" s="29"/>
      <c r="B414" s="31"/>
      <c r="C414" s="18" t="s">
        <v>2</v>
      </c>
      <c r="D414" s="19">
        <f t="shared" si="103"/>
        <v>3874.35</v>
      </c>
      <c r="E414" s="20">
        <v>3874.35</v>
      </c>
      <c r="F414" s="20"/>
      <c r="G414" s="20"/>
      <c r="H414" s="20"/>
      <c r="I414" s="20"/>
      <c r="J414" s="33"/>
      <c r="K414" s="33"/>
      <c r="L414" s="33"/>
      <c r="M414" s="33"/>
      <c r="N414" s="34"/>
      <c r="O414" s="33"/>
      <c r="P414" s="33"/>
      <c r="Q414" s="33"/>
      <c r="R414" s="33"/>
      <c r="S414" s="35"/>
    </row>
    <row r="415" spans="1:19" ht="18" customHeight="1" x14ac:dyDescent="0.25">
      <c r="A415" s="29"/>
      <c r="B415" s="31"/>
      <c r="C415" s="18" t="s">
        <v>3</v>
      </c>
      <c r="D415" s="19"/>
      <c r="E415" s="20"/>
      <c r="F415" s="20"/>
      <c r="G415" s="20"/>
      <c r="H415" s="20"/>
      <c r="I415" s="20"/>
      <c r="J415" s="33"/>
      <c r="K415" s="33"/>
      <c r="L415" s="33"/>
      <c r="M415" s="33"/>
      <c r="N415" s="34"/>
      <c r="O415" s="33"/>
      <c r="P415" s="33"/>
      <c r="Q415" s="33"/>
      <c r="R415" s="33"/>
      <c r="S415" s="35"/>
    </row>
    <row r="416" spans="1:19" ht="18.75" customHeight="1" x14ac:dyDescent="0.25">
      <c r="A416" s="28" t="s">
        <v>23</v>
      </c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</row>
    <row r="417" spans="1:19" ht="21" customHeight="1" x14ac:dyDescent="0.25">
      <c r="A417" s="29"/>
      <c r="B417" s="30" t="s">
        <v>690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</row>
    <row r="418" spans="1:19" ht="18.75" customHeight="1" x14ac:dyDescent="0.25">
      <c r="A418" s="29"/>
      <c r="B418" s="31" t="s">
        <v>281</v>
      </c>
      <c r="C418" s="32" t="s">
        <v>979</v>
      </c>
      <c r="D418" s="32"/>
      <c r="E418" s="32"/>
      <c r="F418" s="32"/>
      <c r="G418" s="32"/>
      <c r="H418" s="32"/>
      <c r="I418" s="32"/>
      <c r="J418" s="33" t="s">
        <v>15</v>
      </c>
      <c r="K418" s="33" t="s">
        <v>578</v>
      </c>
      <c r="L418" s="33" t="s">
        <v>402</v>
      </c>
      <c r="M418" s="33" t="s">
        <v>550</v>
      </c>
      <c r="N418" s="34" t="s">
        <v>533</v>
      </c>
      <c r="O418" s="33" t="s">
        <v>12</v>
      </c>
      <c r="P418" s="33" t="s">
        <v>21</v>
      </c>
      <c r="Q418" s="33" t="s">
        <v>46</v>
      </c>
      <c r="R418" s="33"/>
      <c r="S418" s="35" t="s">
        <v>909</v>
      </c>
    </row>
    <row r="419" spans="1:19" ht="18" customHeight="1" x14ac:dyDescent="0.25">
      <c r="A419" s="29"/>
      <c r="B419" s="31"/>
      <c r="C419" s="18" t="s">
        <v>6</v>
      </c>
      <c r="D419" s="19">
        <f>SUM(D420:D423)</f>
        <v>34503.54</v>
      </c>
      <c r="E419" s="20">
        <f t="shared" ref="E419" si="104">SUM(E420:E423)</f>
        <v>34503.54</v>
      </c>
      <c r="F419" s="20"/>
      <c r="G419" s="20"/>
      <c r="H419" s="20"/>
      <c r="I419" s="20"/>
      <c r="J419" s="33"/>
      <c r="K419" s="33"/>
      <c r="L419" s="33"/>
      <c r="M419" s="33"/>
      <c r="N419" s="34"/>
      <c r="O419" s="33"/>
      <c r="P419" s="33"/>
      <c r="Q419" s="33"/>
      <c r="R419" s="33"/>
      <c r="S419" s="35"/>
    </row>
    <row r="420" spans="1:19" ht="18" customHeight="1" x14ac:dyDescent="0.25">
      <c r="A420" s="29"/>
      <c r="B420" s="31"/>
      <c r="C420" s="18" t="s">
        <v>0</v>
      </c>
      <c r="D420" s="19">
        <f>SUM(E420:I420)</f>
        <v>25000</v>
      </c>
      <c r="E420" s="20">
        <v>25000</v>
      </c>
      <c r="F420" s="20"/>
      <c r="G420" s="20"/>
      <c r="H420" s="20"/>
      <c r="I420" s="20"/>
      <c r="J420" s="33"/>
      <c r="K420" s="33"/>
      <c r="L420" s="33"/>
      <c r="M420" s="33"/>
      <c r="N420" s="34"/>
      <c r="O420" s="33"/>
      <c r="P420" s="33"/>
      <c r="Q420" s="33"/>
      <c r="R420" s="33"/>
      <c r="S420" s="35"/>
    </row>
    <row r="421" spans="1:19" ht="18" customHeight="1" x14ac:dyDescent="0.25">
      <c r="A421" s="29"/>
      <c r="B421" s="31"/>
      <c r="C421" s="18" t="s">
        <v>1</v>
      </c>
      <c r="D421" s="19">
        <f t="shared" ref="D421:D422" si="105">SUM(E421:I421)</f>
        <v>7886.55</v>
      </c>
      <c r="E421" s="20">
        <v>7886.55</v>
      </c>
      <c r="F421" s="20"/>
      <c r="G421" s="20"/>
      <c r="H421" s="20"/>
      <c r="I421" s="20"/>
      <c r="J421" s="33"/>
      <c r="K421" s="33"/>
      <c r="L421" s="33"/>
      <c r="M421" s="33"/>
      <c r="N421" s="34"/>
      <c r="O421" s="33"/>
      <c r="P421" s="33"/>
      <c r="Q421" s="33"/>
      <c r="R421" s="33"/>
      <c r="S421" s="35"/>
    </row>
    <row r="422" spans="1:19" ht="18" customHeight="1" x14ac:dyDescent="0.25">
      <c r="A422" s="29"/>
      <c r="B422" s="31"/>
      <c r="C422" s="18" t="s">
        <v>2</v>
      </c>
      <c r="D422" s="19">
        <f t="shared" si="105"/>
        <v>1616.99</v>
      </c>
      <c r="E422" s="20">
        <v>1616.99</v>
      </c>
      <c r="F422" s="20"/>
      <c r="G422" s="20"/>
      <c r="H422" s="20"/>
      <c r="I422" s="20"/>
      <c r="J422" s="33"/>
      <c r="K422" s="33"/>
      <c r="L422" s="33"/>
      <c r="M422" s="33"/>
      <c r="N422" s="34"/>
      <c r="O422" s="33"/>
      <c r="P422" s="33"/>
      <c r="Q422" s="33"/>
      <c r="R422" s="33"/>
      <c r="S422" s="35"/>
    </row>
    <row r="423" spans="1:19" ht="18" customHeight="1" x14ac:dyDescent="0.25">
      <c r="A423" s="29"/>
      <c r="B423" s="31"/>
      <c r="C423" s="18" t="s">
        <v>3</v>
      </c>
      <c r="D423" s="19"/>
      <c r="E423" s="20"/>
      <c r="F423" s="20"/>
      <c r="G423" s="20"/>
      <c r="H423" s="20"/>
      <c r="I423" s="20"/>
      <c r="J423" s="33"/>
      <c r="K423" s="33"/>
      <c r="L423" s="33"/>
      <c r="M423" s="33"/>
      <c r="N423" s="34"/>
      <c r="O423" s="33"/>
      <c r="P423" s="33"/>
      <c r="Q423" s="33"/>
      <c r="R423" s="33"/>
      <c r="S423" s="35"/>
    </row>
    <row r="424" spans="1:19" ht="18.75" customHeight="1" x14ac:dyDescent="0.25">
      <c r="A424" s="28" t="s">
        <v>23</v>
      </c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</row>
    <row r="425" spans="1:19" ht="21" customHeight="1" x14ac:dyDescent="0.25">
      <c r="A425" s="29"/>
      <c r="B425" s="30" t="s">
        <v>690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</row>
    <row r="426" spans="1:19" ht="30" customHeight="1" x14ac:dyDescent="0.25">
      <c r="A426" s="29"/>
      <c r="B426" s="31" t="s">
        <v>282</v>
      </c>
      <c r="C426" s="32" t="s">
        <v>301</v>
      </c>
      <c r="D426" s="32"/>
      <c r="E426" s="32"/>
      <c r="F426" s="32"/>
      <c r="G426" s="32"/>
      <c r="H426" s="32"/>
      <c r="I426" s="32"/>
      <c r="J426" s="33" t="s">
        <v>15</v>
      </c>
      <c r="K426" s="33" t="s">
        <v>551</v>
      </c>
      <c r="L426" s="33" t="s">
        <v>403</v>
      </c>
      <c r="M426" s="33" t="s">
        <v>495</v>
      </c>
      <c r="N426" s="34">
        <f>D427+5855.74</f>
        <v>199831.88999999998</v>
      </c>
      <c r="O426" s="33" t="s">
        <v>17</v>
      </c>
      <c r="P426" s="33" t="s">
        <v>13</v>
      </c>
      <c r="Q426" s="33" t="s">
        <v>46</v>
      </c>
      <c r="R426" s="33"/>
      <c r="S426" s="35" t="s">
        <v>910</v>
      </c>
    </row>
    <row r="427" spans="1:19" ht="18" customHeight="1" x14ac:dyDescent="0.25">
      <c r="A427" s="29"/>
      <c r="B427" s="31"/>
      <c r="C427" s="18" t="s">
        <v>6</v>
      </c>
      <c r="D427" s="19">
        <f>SUM(D428:D431)</f>
        <v>193976.15</v>
      </c>
      <c r="E427" s="20">
        <f t="shared" ref="E427" si="106">SUM(E428:E431)</f>
        <v>193976.15</v>
      </c>
      <c r="F427" s="20"/>
      <c r="G427" s="20"/>
      <c r="H427" s="20"/>
      <c r="I427" s="20"/>
      <c r="J427" s="33"/>
      <c r="K427" s="33"/>
      <c r="L427" s="33"/>
      <c r="M427" s="33"/>
      <c r="N427" s="34"/>
      <c r="O427" s="33"/>
      <c r="P427" s="33"/>
      <c r="Q427" s="33"/>
      <c r="R427" s="33"/>
      <c r="S427" s="35"/>
    </row>
    <row r="428" spans="1:19" ht="18" customHeight="1" x14ac:dyDescent="0.25">
      <c r="A428" s="29"/>
      <c r="B428" s="31"/>
      <c r="C428" s="18" t="s">
        <v>0</v>
      </c>
      <c r="D428" s="19">
        <f>SUM(E428:I428)</f>
        <v>148000</v>
      </c>
      <c r="E428" s="20">
        <v>148000</v>
      </c>
      <c r="F428" s="20"/>
      <c r="G428" s="20"/>
      <c r="H428" s="20"/>
      <c r="I428" s="20"/>
      <c r="J428" s="33"/>
      <c r="K428" s="33"/>
      <c r="L428" s="33"/>
      <c r="M428" s="33"/>
      <c r="N428" s="34"/>
      <c r="O428" s="33"/>
      <c r="P428" s="33"/>
      <c r="Q428" s="33"/>
      <c r="R428" s="33"/>
      <c r="S428" s="35"/>
    </row>
    <row r="429" spans="1:19" ht="18" customHeight="1" x14ac:dyDescent="0.25">
      <c r="A429" s="29"/>
      <c r="B429" s="31"/>
      <c r="C429" s="18" t="s">
        <v>1</v>
      </c>
      <c r="D429" s="19">
        <f t="shared" ref="D429" si="107">SUM(E429:I429)</f>
        <v>45976.15</v>
      </c>
      <c r="E429" s="20">
        <v>45976.15</v>
      </c>
      <c r="F429" s="20"/>
      <c r="G429" s="20"/>
      <c r="H429" s="20"/>
      <c r="I429" s="20"/>
      <c r="J429" s="33"/>
      <c r="K429" s="33"/>
      <c r="L429" s="33"/>
      <c r="M429" s="33"/>
      <c r="N429" s="34"/>
      <c r="O429" s="33"/>
      <c r="P429" s="33"/>
      <c r="Q429" s="33"/>
      <c r="R429" s="33"/>
      <c r="S429" s="35"/>
    </row>
    <row r="430" spans="1:19" ht="18" customHeight="1" x14ac:dyDescent="0.25">
      <c r="A430" s="29"/>
      <c r="B430" s="31"/>
      <c r="C430" s="18" t="s">
        <v>2</v>
      </c>
      <c r="D430" s="19"/>
      <c r="E430" s="20"/>
      <c r="F430" s="20"/>
      <c r="G430" s="20"/>
      <c r="H430" s="20"/>
      <c r="I430" s="20"/>
      <c r="J430" s="33"/>
      <c r="K430" s="33"/>
      <c r="L430" s="33"/>
      <c r="M430" s="33"/>
      <c r="N430" s="34"/>
      <c r="O430" s="33"/>
      <c r="P430" s="33"/>
      <c r="Q430" s="33"/>
      <c r="R430" s="33"/>
      <c r="S430" s="35"/>
    </row>
    <row r="431" spans="1:19" ht="18" customHeight="1" x14ac:dyDescent="0.25">
      <c r="A431" s="29"/>
      <c r="B431" s="31"/>
      <c r="C431" s="18" t="s">
        <v>3</v>
      </c>
      <c r="D431" s="19"/>
      <c r="E431" s="20"/>
      <c r="F431" s="20"/>
      <c r="G431" s="20"/>
      <c r="H431" s="20"/>
      <c r="I431" s="20"/>
      <c r="J431" s="33"/>
      <c r="K431" s="33"/>
      <c r="L431" s="33"/>
      <c r="M431" s="33"/>
      <c r="N431" s="34"/>
      <c r="O431" s="33"/>
      <c r="P431" s="33"/>
      <c r="Q431" s="33"/>
      <c r="R431" s="33"/>
      <c r="S431" s="35"/>
    </row>
    <row r="432" spans="1:19" ht="18.75" customHeight="1" x14ac:dyDescent="0.25">
      <c r="A432" s="28" t="s">
        <v>23</v>
      </c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</row>
    <row r="433" spans="1:19" ht="21" customHeight="1" x14ac:dyDescent="0.25">
      <c r="A433" s="29"/>
      <c r="B433" s="30" t="s">
        <v>690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</row>
    <row r="434" spans="1:19" ht="18.75" customHeight="1" x14ac:dyDescent="0.25">
      <c r="A434" s="29"/>
      <c r="B434" s="31" t="s">
        <v>283</v>
      </c>
      <c r="C434" s="32" t="s">
        <v>302</v>
      </c>
      <c r="D434" s="32"/>
      <c r="E434" s="32"/>
      <c r="F434" s="32"/>
      <c r="G434" s="32"/>
      <c r="H434" s="32"/>
      <c r="I434" s="32"/>
      <c r="J434" s="33" t="s">
        <v>15</v>
      </c>
      <c r="K434" s="33" t="s">
        <v>578</v>
      </c>
      <c r="L434" s="33" t="s">
        <v>404</v>
      </c>
      <c r="M434" s="33" t="s">
        <v>548</v>
      </c>
      <c r="N434" s="34" t="s">
        <v>552</v>
      </c>
      <c r="O434" s="33" t="s">
        <v>12</v>
      </c>
      <c r="P434" s="33" t="s">
        <v>13</v>
      </c>
      <c r="Q434" s="33" t="s">
        <v>46</v>
      </c>
      <c r="R434" s="33"/>
      <c r="S434" s="35" t="s">
        <v>911</v>
      </c>
    </row>
    <row r="435" spans="1:19" ht="18" customHeight="1" x14ac:dyDescent="0.25">
      <c r="A435" s="29"/>
      <c r="B435" s="31"/>
      <c r="C435" s="18" t="s">
        <v>6</v>
      </c>
      <c r="D435" s="19">
        <f>SUM(D436:D439)</f>
        <v>111786.78</v>
      </c>
      <c r="E435" s="20">
        <f t="shared" ref="E435" si="108">SUM(E436:E439)</f>
        <v>111786.78</v>
      </c>
      <c r="F435" s="20"/>
      <c r="G435" s="20"/>
      <c r="H435" s="20"/>
      <c r="I435" s="20"/>
      <c r="J435" s="33"/>
      <c r="K435" s="33"/>
      <c r="L435" s="33"/>
      <c r="M435" s="33"/>
      <c r="N435" s="34"/>
      <c r="O435" s="33"/>
      <c r="P435" s="33"/>
      <c r="Q435" s="33"/>
      <c r="R435" s="33"/>
      <c r="S435" s="35"/>
    </row>
    <row r="436" spans="1:19" ht="18" customHeight="1" x14ac:dyDescent="0.25">
      <c r="A436" s="29"/>
      <c r="B436" s="31"/>
      <c r="C436" s="18" t="s">
        <v>0</v>
      </c>
      <c r="D436" s="19">
        <f>SUM(E436:I436)</f>
        <v>88000</v>
      </c>
      <c r="E436" s="20">
        <v>88000</v>
      </c>
      <c r="F436" s="20"/>
      <c r="G436" s="20"/>
      <c r="H436" s="20"/>
      <c r="I436" s="20"/>
      <c r="J436" s="33"/>
      <c r="K436" s="33"/>
      <c r="L436" s="33"/>
      <c r="M436" s="33"/>
      <c r="N436" s="34"/>
      <c r="O436" s="33"/>
      <c r="P436" s="33"/>
      <c r="Q436" s="33"/>
      <c r="R436" s="33"/>
      <c r="S436" s="35"/>
    </row>
    <row r="437" spans="1:19" ht="18" customHeight="1" x14ac:dyDescent="0.25">
      <c r="A437" s="29"/>
      <c r="B437" s="31"/>
      <c r="C437" s="18" t="s">
        <v>1</v>
      </c>
      <c r="D437" s="19">
        <f t="shared" ref="D437:D438" si="109">SUM(E437:I437)</f>
        <v>19029</v>
      </c>
      <c r="E437" s="20">
        <v>19029</v>
      </c>
      <c r="F437" s="20"/>
      <c r="G437" s="20"/>
      <c r="H437" s="20"/>
      <c r="I437" s="20"/>
      <c r="J437" s="33"/>
      <c r="K437" s="33"/>
      <c r="L437" s="33"/>
      <c r="M437" s="33"/>
      <c r="N437" s="34"/>
      <c r="O437" s="33"/>
      <c r="P437" s="33"/>
      <c r="Q437" s="33"/>
      <c r="R437" s="33"/>
      <c r="S437" s="35"/>
    </row>
    <row r="438" spans="1:19" ht="18" customHeight="1" x14ac:dyDescent="0.25">
      <c r="A438" s="29"/>
      <c r="B438" s="31"/>
      <c r="C438" s="18" t="s">
        <v>2</v>
      </c>
      <c r="D438" s="19">
        <f t="shared" si="109"/>
        <v>4757.78</v>
      </c>
      <c r="E438" s="20">
        <v>4757.78</v>
      </c>
      <c r="F438" s="20"/>
      <c r="G438" s="20"/>
      <c r="H438" s="20"/>
      <c r="I438" s="20"/>
      <c r="J438" s="33"/>
      <c r="K438" s="33"/>
      <c r="L438" s="33"/>
      <c r="M438" s="33"/>
      <c r="N438" s="34"/>
      <c r="O438" s="33"/>
      <c r="P438" s="33"/>
      <c r="Q438" s="33"/>
      <c r="R438" s="33"/>
      <c r="S438" s="35"/>
    </row>
    <row r="439" spans="1:19" ht="18" customHeight="1" x14ac:dyDescent="0.25">
      <c r="A439" s="29"/>
      <c r="B439" s="31"/>
      <c r="C439" s="18" t="s">
        <v>3</v>
      </c>
      <c r="D439" s="19"/>
      <c r="E439" s="20"/>
      <c r="F439" s="20"/>
      <c r="G439" s="20"/>
      <c r="H439" s="20"/>
      <c r="I439" s="20"/>
      <c r="J439" s="33"/>
      <c r="K439" s="33"/>
      <c r="L439" s="33"/>
      <c r="M439" s="33"/>
      <c r="N439" s="34"/>
      <c r="O439" s="33"/>
      <c r="P439" s="33"/>
      <c r="Q439" s="33"/>
      <c r="R439" s="33"/>
      <c r="S439" s="35"/>
    </row>
    <row r="440" spans="1:19" ht="18.75" customHeight="1" x14ac:dyDescent="0.25">
      <c r="A440" s="28" t="s">
        <v>23</v>
      </c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</row>
    <row r="441" spans="1:19" ht="21" customHeight="1" x14ac:dyDescent="0.25">
      <c r="A441" s="29"/>
      <c r="B441" s="30" t="s">
        <v>690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</row>
    <row r="442" spans="1:19" ht="30" customHeight="1" x14ac:dyDescent="0.25">
      <c r="A442" s="29"/>
      <c r="B442" s="31" t="s">
        <v>284</v>
      </c>
      <c r="C442" s="32" t="s">
        <v>169</v>
      </c>
      <c r="D442" s="32"/>
      <c r="E442" s="32"/>
      <c r="F442" s="32"/>
      <c r="G442" s="32"/>
      <c r="H442" s="32"/>
      <c r="I442" s="32"/>
      <c r="J442" s="33" t="s">
        <v>15</v>
      </c>
      <c r="K442" s="33" t="s">
        <v>394</v>
      </c>
      <c r="L442" s="33" t="s">
        <v>407</v>
      </c>
      <c r="M442" s="33" t="s">
        <v>495</v>
      </c>
      <c r="N442" s="34" t="s">
        <v>691</v>
      </c>
      <c r="O442" s="33" t="s">
        <v>17</v>
      </c>
      <c r="P442" s="51" t="s">
        <v>692</v>
      </c>
      <c r="Q442" s="33" t="s">
        <v>46</v>
      </c>
      <c r="R442" s="33"/>
      <c r="S442" s="35"/>
    </row>
    <row r="443" spans="1:19" ht="18" customHeight="1" x14ac:dyDescent="0.25">
      <c r="A443" s="29"/>
      <c r="B443" s="31"/>
      <c r="C443" s="18" t="s">
        <v>6</v>
      </c>
      <c r="D443" s="19">
        <f>SUM(D444:D447)</f>
        <v>2400</v>
      </c>
      <c r="E443" s="20">
        <f t="shared" ref="E443" si="110">SUM(E444:E447)</f>
        <v>2400</v>
      </c>
      <c r="F443" s="20"/>
      <c r="G443" s="20"/>
      <c r="H443" s="20"/>
      <c r="I443" s="20"/>
      <c r="J443" s="33"/>
      <c r="K443" s="33"/>
      <c r="L443" s="33"/>
      <c r="M443" s="33"/>
      <c r="N443" s="34"/>
      <c r="O443" s="33"/>
      <c r="P443" s="51"/>
      <c r="Q443" s="33"/>
      <c r="R443" s="33"/>
      <c r="S443" s="35"/>
    </row>
    <row r="444" spans="1:19" ht="18" customHeight="1" x14ac:dyDescent="0.25">
      <c r="A444" s="29"/>
      <c r="B444" s="31"/>
      <c r="C444" s="18" t="s">
        <v>0</v>
      </c>
      <c r="D444" s="19"/>
      <c r="E444" s="20"/>
      <c r="F444" s="20"/>
      <c r="G444" s="20"/>
      <c r="H444" s="20"/>
      <c r="I444" s="20"/>
      <c r="J444" s="33"/>
      <c r="K444" s="33"/>
      <c r="L444" s="33"/>
      <c r="M444" s="33"/>
      <c r="N444" s="34"/>
      <c r="O444" s="33"/>
      <c r="P444" s="51"/>
      <c r="Q444" s="33"/>
      <c r="R444" s="33"/>
      <c r="S444" s="35"/>
    </row>
    <row r="445" spans="1:19" ht="18" customHeight="1" x14ac:dyDescent="0.25">
      <c r="A445" s="29"/>
      <c r="B445" s="31"/>
      <c r="C445" s="18" t="s">
        <v>1</v>
      </c>
      <c r="D445" s="19">
        <f t="shared" ref="D445" si="111">SUM(E445:I445)</f>
        <v>2400</v>
      </c>
      <c r="E445" s="20">
        <v>2400</v>
      </c>
      <c r="F445" s="20"/>
      <c r="G445" s="20"/>
      <c r="H445" s="20"/>
      <c r="I445" s="20"/>
      <c r="J445" s="33"/>
      <c r="K445" s="33"/>
      <c r="L445" s="33"/>
      <c r="M445" s="33"/>
      <c r="N445" s="34"/>
      <c r="O445" s="33"/>
      <c r="P445" s="51"/>
      <c r="Q445" s="33"/>
      <c r="R445" s="33"/>
      <c r="S445" s="35"/>
    </row>
    <row r="446" spans="1:19" ht="18" customHeight="1" x14ac:dyDescent="0.25">
      <c r="A446" s="29"/>
      <c r="B446" s="31"/>
      <c r="C446" s="18" t="s">
        <v>2</v>
      </c>
      <c r="D446" s="19"/>
      <c r="E446" s="20"/>
      <c r="F446" s="20"/>
      <c r="G446" s="20"/>
      <c r="H446" s="20"/>
      <c r="I446" s="20"/>
      <c r="J446" s="33"/>
      <c r="K446" s="33"/>
      <c r="L446" s="33"/>
      <c r="M446" s="33"/>
      <c r="N446" s="34"/>
      <c r="O446" s="33"/>
      <c r="P446" s="51"/>
      <c r="Q446" s="33"/>
      <c r="R446" s="33"/>
      <c r="S446" s="35"/>
    </row>
    <row r="447" spans="1:19" ht="18" customHeight="1" x14ac:dyDescent="0.25">
      <c r="A447" s="29"/>
      <c r="B447" s="31"/>
      <c r="C447" s="18" t="s">
        <v>3</v>
      </c>
      <c r="D447" s="19"/>
      <c r="E447" s="20"/>
      <c r="F447" s="20"/>
      <c r="G447" s="20"/>
      <c r="H447" s="20"/>
      <c r="I447" s="20"/>
      <c r="J447" s="33"/>
      <c r="K447" s="33"/>
      <c r="L447" s="33"/>
      <c r="M447" s="33"/>
      <c r="N447" s="34"/>
      <c r="O447" s="33"/>
      <c r="P447" s="51"/>
      <c r="Q447" s="33"/>
      <c r="R447" s="33"/>
      <c r="S447" s="35"/>
    </row>
    <row r="448" spans="1:19" ht="18.75" customHeight="1" x14ac:dyDescent="0.25">
      <c r="A448" s="28" t="s">
        <v>23</v>
      </c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</row>
    <row r="449" spans="1:19" ht="21" customHeight="1" x14ac:dyDescent="0.25">
      <c r="A449" s="29"/>
      <c r="B449" s="30" t="s">
        <v>690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</row>
    <row r="450" spans="1:19" ht="30" customHeight="1" x14ac:dyDescent="0.25">
      <c r="A450" s="29"/>
      <c r="B450" s="31" t="s">
        <v>285</v>
      </c>
      <c r="C450" s="32" t="s">
        <v>763</v>
      </c>
      <c r="D450" s="32"/>
      <c r="E450" s="32"/>
      <c r="F450" s="32"/>
      <c r="G450" s="32"/>
      <c r="H450" s="32"/>
      <c r="I450" s="32"/>
      <c r="J450" s="33" t="s">
        <v>15</v>
      </c>
      <c r="K450" s="33" t="s">
        <v>394</v>
      </c>
      <c r="L450" s="33" t="s">
        <v>405</v>
      </c>
      <c r="M450" s="33" t="s">
        <v>495</v>
      </c>
      <c r="N450" s="34" t="s">
        <v>525</v>
      </c>
      <c r="O450" s="33" t="s">
        <v>17</v>
      </c>
      <c r="P450" s="33" t="s">
        <v>18</v>
      </c>
      <c r="Q450" s="33" t="s">
        <v>46</v>
      </c>
      <c r="R450" s="33"/>
      <c r="S450" s="35" t="s">
        <v>912</v>
      </c>
    </row>
    <row r="451" spans="1:19" ht="18" customHeight="1" x14ac:dyDescent="0.25">
      <c r="A451" s="29"/>
      <c r="B451" s="31"/>
      <c r="C451" s="18" t="s">
        <v>6</v>
      </c>
      <c r="D451" s="19">
        <f>SUM(D452:D455)</f>
        <v>51980.33</v>
      </c>
      <c r="E451" s="20">
        <f t="shared" ref="E451" si="112">SUM(E452:E455)</f>
        <v>51980.33</v>
      </c>
      <c r="F451" s="20"/>
      <c r="G451" s="20"/>
      <c r="H451" s="20"/>
      <c r="I451" s="20"/>
      <c r="J451" s="33"/>
      <c r="K451" s="33"/>
      <c r="L451" s="33"/>
      <c r="M451" s="33"/>
      <c r="N451" s="34"/>
      <c r="O451" s="33"/>
      <c r="P451" s="33"/>
      <c r="Q451" s="33"/>
      <c r="R451" s="33"/>
      <c r="S451" s="35"/>
    </row>
    <row r="452" spans="1:19" ht="18" customHeight="1" x14ac:dyDescent="0.25">
      <c r="A452" s="29"/>
      <c r="B452" s="31"/>
      <c r="C452" s="18" t="s">
        <v>0</v>
      </c>
      <c r="D452" s="19"/>
      <c r="E452" s="20"/>
      <c r="F452" s="20"/>
      <c r="G452" s="20"/>
      <c r="H452" s="20"/>
      <c r="I452" s="20"/>
      <c r="J452" s="33"/>
      <c r="K452" s="33"/>
      <c r="L452" s="33"/>
      <c r="M452" s="33"/>
      <c r="N452" s="34"/>
      <c r="O452" s="33"/>
      <c r="P452" s="33"/>
      <c r="Q452" s="33"/>
      <c r="R452" s="33"/>
      <c r="S452" s="35"/>
    </row>
    <row r="453" spans="1:19" ht="18" customHeight="1" x14ac:dyDescent="0.25">
      <c r="A453" s="29"/>
      <c r="B453" s="31"/>
      <c r="C453" s="18" t="s">
        <v>1</v>
      </c>
      <c r="D453" s="19">
        <f t="shared" ref="D453" si="113">SUM(E453:I453)</f>
        <v>51980.33</v>
      </c>
      <c r="E453" s="20">
        <v>51980.33</v>
      </c>
      <c r="F453" s="20"/>
      <c r="G453" s="20"/>
      <c r="H453" s="20"/>
      <c r="I453" s="20"/>
      <c r="J453" s="33"/>
      <c r="K453" s="33"/>
      <c r="L453" s="33"/>
      <c r="M453" s="33"/>
      <c r="N453" s="34"/>
      <c r="O453" s="33"/>
      <c r="P453" s="33"/>
      <c r="Q453" s="33"/>
      <c r="R453" s="33"/>
      <c r="S453" s="35"/>
    </row>
    <row r="454" spans="1:19" ht="18" customHeight="1" x14ac:dyDescent="0.25">
      <c r="A454" s="29"/>
      <c r="B454" s="31"/>
      <c r="C454" s="18" t="s">
        <v>2</v>
      </c>
      <c r="D454" s="19"/>
      <c r="E454" s="20"/>
      <c r="F454" s="20"/>
      <c r="G454" s="20"/>
      <c r="H454" s="20"/>
      <c r="I454" s="20"/>
      <c r="J454" s="33"/>
      <c r="K454" s="33"/>
      <c r="L454" s="33"/>
      <c r="M454" s="33"/>
      <c r="N454" s="34"/>
      <c r="O454" s="33"/>
      <c r="P454" s="33"/>
      <c r="Q454" s="33"/>
      <c r="R454" s="33"/>
      <c r="S454" s="35"/>
    </row>
    <row r="455" spans="1:19" ht="18" customHeight="1" x14ac:dyDescent="0.25">
      <c r="A455" s="29"/>
      <c r="B455" s="31"/>
      <c r="C455" s="18" t="s">
        <v>3</v>
      </c>
      <c r="D455" s="19"/>
      <c r="E455" s="20"/>
      <c r="F455" s="20"/>
      <c r="G455" s="20"/>
      <c r="H455" s="20"/>
      <c r="I455" s="20"/>
      <c r="J455" s="33"/>
      <c r="K455" s="33"/>
      <c r="L455" s="33"/>
      <c r="M455" s="33"/>
      <c r="N455" s="34"/>
      <c r="O455" s="33"/>
      <c r="P455" s="33"/>
      <c r="Q455" s="33"/>
      <c r="R455" s="33"/>
      <c r="S455" s="35"/>
    </row>
    <row r="456" spans="1:19" ht="18.75" customHeight="1" x14ac:dyDescent="0.25">
      <c r="A456" s="28" t="s">
        <v>23</v>
      </c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</row>
    <row r="457" spans="1:19" ht="21" customHeight="1" x14ac:dyDescent="0.25">
      <c r="A457" s="29"/>
      <c r="B457" s="30" t="s">
        <v>690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</row>
    <row r="458" spans="1:19" ht="18.75" customHeight="1" x14ac:dyDescent="0.25">
      <c r="A458" s="29"/>
      <c r="B458" s="31" t="s">
        <v>286</v>
      </c>
      <c r="C458" s="32" t="s">
        <v>138</v>
      </c>
      <c r="D458" s="32"/>
      <c r="E458" s="32"/>
      <c r="F458" s="32"/>
      <c r="G458" s="32"/>
      <c r="H458" s="32"/>
      <c r="I458" s="32"/>
      <c r="J458" s="33" t="s">
        <v>15</v>
      </c>
      <c r="K458" s="33" t="s">
        <v>394</v>
      </c>
      <c r="L458" s="33" t="s">
        <v>406</v>
      </c>
      <c r="M458" s="33" t="s">
        <v>495</v>
      </c>
      <c r="N458" s="34" t="s">
        <v>764</v>
      </c>
      <c r="O458" s="33" t="s">
        <v>17</v>
      </c>
      <c r="P458" s="33" t="s">
        <v>13</v>
      </c>
      <c r="Q458" s="33" t="s">
        <v>46</v>
      </c>
      <c r="R458" s="33"/>
      <c r="S458" s="35"/>
    </row>
    <row r="459" spans="1:19" ht="18" customHeight="1" x14ac:dyDescent="0.25">
      <c r="A459" s="29"/>
      <c r="B459" s="31"/>
      <c r="C459" s="18" t="s">
        <v>6</v>
      </c>
      <c r="D459" s="19">
        <f>SUM(D460:D463)</f>
        <v>5034</v>
      </c>
      <c r="E459" s="20">
        <f t="shared" ref="E459" si="114">SUM(E460:E463)</f>
        <v>5034</v>
      </c>
      <c r="F459" s="20"/>
      <c r="G459" s="20"/>
      <c r="H459" s="20"/>
      <c r="I459" s="20"/>
      <c r="J459" s="33"/>
      <c r="K459" s="33"/>
      <c r="L459" s="33"/>
      <c r="M459" s="33"/>
      <c r="N459" s="34"/>
      <c r="O459" s="33"/>
      <c r="P459" s="33"/>
      <c r="Q459" s="33"/>
      <c r="R459" s="33"/>
      <c r="S459" s="35"/>
    </row>
    <row r="460" spans="1:19" ht="18" customHeight="1" x14ac:dyDescent="0.25">
      <c r="A460" s="29"/>
      <c r="B460" s="31"/>
      <c r="C460" s="18" t="s">
        <v>0</v>
      </c>
      <c r="D460" s="19"/>
      <c r="E460" s="20"/>
      <c r="F460" s="20"/>
      <c r="G460" s="20"/>
      <c r="H460" s="20"/>
      <c r="I460" s="20"/>
      <c r="J460" s="33"/>
      <c r="K460" s="33"/>
      <c r="L460" s="33"/>
      <c r="M460" s="33"/>
      <c r="N460" s="34"/>
      <c r="O460" s="33"/>
      <c r="P460" s="33"/>
      <c r="Q460" s="33"/>
      <c r="R460" s="33"/>
      <c r="S460" s="35"/>
    </row>
    <row r="461" spans="1:19" ht="18" customHeight="1" x14ac:dyDescent="0.25">
      <c r="A461" s="29"/>
      <c r="B461" s="31"/>
      <c r="C461" s="18" t="s">
        <v>1</v>
      </c>
      <c r="D461" s="19">
        <f t="shared" ref="D461" si="115">SUM(E461:I461)</f>
        <v>5034</v>
      </c>
      <c r="E461" s="20">
        <v>5034</v>
      </c>
      <c r="F461" s="20"/>
      <c r="G461" s="20"/>
      <c r="H461" s="20"/>
      <c r="I461" s="20"/>
      <c r="J461" s="33"/>
      <c r="K461" s="33"/>
      <c r="L461" s="33"/>
      <c r="M461" s="33"/>
      <c r="N461" s="34"/>
      <c r="O461" s="33"/>
      <c r="P461" s="33"/>
      <c r="Q461" s="33"/>
      <c r="R461" s="33"/>
      <c r="S461" s="35"/>
    </row>
    <row r="462" spans="1:19" ht="18" customHeight="1" x14ac:dyDescent="0.25">
      <c r="A462" s="29"/>
      <c r="B462" s="31"/>
      <c r="C462" s="18" t="s">
        <v>2</v>
      </c>
      <c r="D462" s="19"/>
      <c r="E462" s="20"/>
      <c r="F462" s="20"/>
      <c r="G462" s="20"/>
      <c r="H462" s="20"/>
      <c r="I462" s="20"/>
      <c r="J462" s="33"/>
      <c r="K462" s="33"/>
      <c r="L462" s="33"/>
      <c r="M462" s="33"/>
      <c r="N462" s="34"/>
      <c r="O462" s="33"/>
      <c r="P462" s="33"/>
      <c r="Q462" s="33"/>
      <c r="R462" s="33"/>
      <c r="S462" s="35"/>
    </row>
    <row r="463" spans="1:19" ht="18" customHeight="1" x14ac:dyDescent="0.25">
      <c r="A463" s="29"/>
      <c r="B463" s="31"/>
      <c r="C463" s="18" t="s">
        <v>3</v>
      </c>
      <c r="D463" s="19"/>
      <c r="E463" s="20"/>
      <c r="F463" s="20"/>
      <c r="G463" s="20"/>
      <c r="H463" s="20"/>
      <c r="I463" s="20"/>
      <c r="J463" s="33"/>
      <c r="K463" s="33"/>
      <c r="L463" s="33"/>
      <c r="M463" s="33"/>
      <c r="N463" s="34"/>
      <c r="O463" s="33"/>
      <c r="P463" s="33"/>
      <c r="Q463" s="33"/>
      <c r="R463" s="33"/>
      <c r="S463" s="35"/>
    </row>
    <row r="464" spans="1:19" ht="18.75" customHeight="1" x14ac:dyDescent="0.25">
      <c r="A464" s="28" t="s">
        <v>23</v>
      </c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</row>
    <row r="465" spans="1:19" ht="21" customHeight="1" x14ac:dyDescent="0.25">
      <c r="A465" s="29"/>
      <c r="B465" s="30" t="s">
        <v>690</v>
      </c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</row>
    <row r="466" spans="1:19" ht="18.75" customHeight="1" x14ac:dyDescent="0.25">
      <c r="A466" s="29"/>
      <c r="B466" s="31" t="s">
        <v>287</v>
      </c>
      <c r="C466" s="32" t="s">
        <v>303</v>
      </c>
      <c r="D466" s="32"/>
      <c r="E466" s="32"/>
      <c r="F466" s="32"/>
      <c r="G466" s="32"/>
      <c r="H466" s="32"/>
      <c r="I466" s="32"/>
      <c r="J466" s="33" t="s">
        <v>15</v>
      </c>
      <c r="K466" s="33" t="s">
        <v>394</v>
      </c>
      <c r="L466" s="33" t="s">
        <v>408</v>
      </c>
      <c r="M466" s="33" t="s">
        <v>495</v>
      </c>
      <c r="N466" s="34" t="s">
        <v>765</v>
      </c>
      <c r="O466" s="33" t="s">
        <v>17</v>
      </c>
      <c r="P466" s="33" t="s">
        <v>13</v>
      </c>
      <c r="Q466" s="33" t="s">
        <v>46</v>
      </c>
      <c r="R466" s="33"/>
      <c r="S466" s="35"/>
    </row>
    <row r="467" spans="1:19" ht="18" customHeight="1" x14ac:dyDescent="0.25">
      <c r="A467" s="29"/>
      <c r="B467" s="31"/>
      <c r="C467" s="18" t="s">
        <v>6</v>
      </c>
      <c r="D467" s="19">
        <f>SUM(D468:D471)</f>
        <v>5630</v>
      </c>
      <c r="E467" s="20">
        <f t="shared" ref="E467" si="116">SUM(E468:E471)</f>
        <v>5630</v>
      </c>
      <c r="F467" s="20"/>
      <c r="G467" s="20"/>
      <c r="H467" s="20"/>
      <c r="I467" s="20"/>
      <c r="J467" s="33"/>
      <c r="K467" s="33"/>
      <c r="L467" s="33"/>
      <c r="M467" s="33"/>
      <c r="N467" s="34"/>
      <c r="O467" s="33"/>
      <c r="P467" s="33"/>
      <c r="Q467" s="33"/>
      <c r="R467" s="33"/>
      <c r="S467" s="35"/>
    </row>
    <row r="468" spans="1:19" ht="18" customHeight="1" x14ac:dyDescent="0.25">
      <c r="A468" s="29"/>
      <c r="B468" s="31"/>
      <c r="C468" s="18" t="s">
        <v>0</v>
      </c>
      <c r="D468" s="19"/>
      <c r="E468" s="20"/>
      <c r="F468" s="20"/>
      <c r="G468" s="20"/>
      <c r="H468" s="20"/>
      <c r="I468" s="20"/>
      <c r="J468" s="33"/>
      <c r="K468" s="33"/>
      <c r="L468" s="33"/>
      <c r="M468" s="33"/>
      <c r="N468" s="34"/>
      <c r="O468" s="33"/>
      <c r="P468" s="33"/>
      <c r="Q468" s="33"/>
      <c r="R468" s="33"/>
      <c r="S468" s="35"/>
    </row>
    <row r="469" spans="1:19" ht="18" customHeight="1" x14ac:dyDescent="0.25">
      <c r="A469" s="29"/>
      <c r="B469" s="31"/>
      <c r="C469" s="18" t="s">
        <v>1</v>
      </c>
      <c r="D469" s="19">
        <f t="shared" ref="D469" si="117">SUM(E469:I469)</f>
        <v>5630</v>
      </c>
      <c r="E469" s="20">
        <v>5630</v>
      </c>
      <c r="F469" s="20"/>
      <c r="G469" s="20"/>
      <c r="H469" s="20"/>
      <c r="I469" s="20"/>
      <c r="J469" s="33"/>
      <c r="K469" s="33"/>
      <c r="L469" s="33"/>
      <c r="M469" s="33"/>
      <c r="N469" s="34"/>
      <c r="O469" s="33"/>
      <c r="P469" s="33"/>
      <c r="Q469" s="33"/>
      <c r="R469" s="33"/>
      <c r="S469" s="35"/>
    </row>
    <row r="470" spans="1:19" ht="18" customHeight="1" x14ac:dyDescent="0.25">
      <c r="A470" s="29"/>
      <c r="B470" s="31"/>
      <c r="C470" s="18" t="s">
        <v>2</v>
      </c>
      <c r="D470" s="19"/>
      <c r="E470" s="20"/>
      <c r="F470" s="20"/>
      <c r="G470" s="20"/>
      <c r="H470" s="20"/>
      <c r="I470" s="20"/>
      <c r="J470" s="33"/>
      <c r="K470" s="33"/>
      <c r="L470" s="33"/>
      <c r="M470" s="33"/>
      <c r="N470" s="34"/>
      <c r="O470" s="33"/>
      <c r="P470" s="33"/>
      <c r="Q470" s="33"/>
      <c r="R470" s="33"/>
      <c r="S470" s="35"/>
    </row>
    <row r="471" spans="1:19" ht="18" customHeight="1" x14ac:dyDescent="0.25">
      <c r="A471" s="29"/>
      <c r="B471" s="31"/>
      <c r="C471" s="18" t="s">
        <v>3</v>
      </c>
      <c r="D471" s="19"/>
      <c r="E471" s="20"/>
      <c r="F471" s="20"/>
      <c r="G471" s="20"/>
      <c r="H471" s="20"/>
      <c r="I471" s="20"/>
      <c r="J471" s="33"/>
      <c r="K471" s="33"/>
      <c r="L471" s="33"/>
      <c r="M471" s="33"/>
      <c r="N471" s="34"/>
      <c r="O471" s="33"/>
      <c r="P471" s="33"/>
      <c r="Q471" s="33"/>
      <c r="R471" s="33"/>
      <c r="S471" s="35"/>
    </row>
    <row r="472" spans="1:19" ht="18.75" customHeight="1" x14ac:dyDescent="0.25">
      <c r="A472" s="28" t="s">
        <v>23</v>
      </c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</row>
    <row r="473" spans="1:19" ht="21" customHeight="1" x14ac:dyDescent="0.25">
      <c r="A473" s="29"/>
      <c r="B473" s="30" t="s">
        <v>690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</row>
    <row r="474" spans="1:19" ht="18.75" customHeight="1" x14ac:dyDescent="0.25">
      <c r="A474" s="29"/>
      <c r="B474" s="31" t="s">
        <v>288</v>
      </c>
      <c r="C474" s="32" t="s">
        <v>170</v>
      </c>
      <c r="D474" s="32"/>
      <c r="E474" s="32"/>
      <c r="F474" s="32"/>
      <c r="G474" s="32"/>
      <c r="H474" s="32"/>
      <c r="I474" s="32"/>
      <c r="J474" s="33" t="s">
        <v>20</v>
      </c>
      <c r="K474" s="33" t="s">
        <v>394</v>
      </c>
      <c r="L474" s="33" t="s">
        <v>409</v>
      </c>
      <c r="M474" s="33" t="s">
        <v>495</v>
      </c>
      <c r="N474" s="34" t="s">
        <v>526</v>
      </c>
      <c r="O474" s="33" t="s">
        <v>17</v>
      </c>
      <c r="P474" s="33" t="s">
        <v>13</v>
      </c>
      <c r="Q474" s="33" t="s">
        <v>9</v>
      </c>
      <c r="R474" s="33"/>
      <c r="S474" s="35" t="s">
        <v>913</v>
      </c>
    </row>
    <row r="475" spans="1:19" ht="18" customHeight="1" x14ac:dyDescent="0.25">
      <c r="A475" s="29"/>
      <c r="B475" s="31"/>
      <c r="C475" s="18" t="s">
        <v>6</v>
      </c>
      <c r="D475" s="19">
        <f>SUM(D476:D479)</f>
        <v>45434.625070000002</v>
      </c>
      <c r="E475" s="20">
        <f t="shared" ref="E475" si="118">SUM(E476:E479)</f>
        <v>45434.625070000002</v>
      </c>
      <c r="F475" s="20"/>
      <c r="G475" s="20"/>
      <c r="H475" s="20"/>
      <c r="I475" s="20"/>
      <c r="J475" s="33"/>
      <c r="K475" s="33"/>
      <c r="L475" s="33"/>
      <c r="M475" s="33"/>
      <c r="N475" s="34"/>
      <c r="O475" s="33"/>
      <c r="P475" s="33"/>
      <c r="Q475" s="33"/>
      <c r="R475" s="33"/>
      <c r="S475" s="35"/>
    </row>
    <row r="476" spans="1:19" ht="18" customHeight="1" x14ac:dyDescent="0.25">
      <c r="A476" s="29"/>
      <c r="B476" s="31"/>
      <c r="C476" s="18" t="s">
        <v>0</v>
      </c>
      <c r="D476" s="19"/>
      <c r="E476" s="20"/>
      <c r="F476" s="20"/>
      <c r="G476" s="20"/>
      <c r="H476" s="20"/>
      <c r="I476" s="20"/>
      <c r="J476" s="33"/>
      <c r="K476" s="33"/>
      <c r="L476" s="33"/>
      <c r="M476" s="33"/>
      <c r="N476" s="34"/>
      <c r="O476" s="33"/>
      <c r="P476" s="33"/>
      <c r="Q476" s="33"/>
      <c r="R476" s="33"/>
      <c r="S476" s="35"/>
    </row>
    <row r="477" spans="1:19" ht="18" customHeight="1" x14ac:dyDescent="0.25">
      <c r="A477" s="29"/>
      <c r="B477" s="31"/>
      <c r="C477" s="18" t="s">
        <v>1</v>
      </c>
      <c r="D477" s="19">
        <f t="shared" ref="D477" si="119">SUM(E477:I477)</f>
        <v>45434.625070000002</v>
      </c>
      <c r="E477" s="20">
        <v>45434.625070000002</v>
      </c>
      <c r="F477" s="20"/>
      <c r="G477" s="20"/>
      <c r="H477" s="20"/>
      <c r="I477" s="20"/>
      <c r="J477" s="33"/>
      <c r="K477" s="33"/>
      <c r="L477" s="33"/>
      <c r="M477" s="33"/>
      <c r="N477" s="34"/>
      <c r="O477" s="33"/>
      <c r="P477" s="33"/>
      <c r="Q477" s="33"/>
      <c r="R477" s="33"/>
      <c r="S477" s="35"/>
    </row>
    <row r="478" spans="1:19" ht="18" customHeight="1" x14ac:dyDescent="0.25">
      <c r="A478" s="29"/>
      <c r="B478" s="31"/>
      <c r="C478" s="18" t="s">
        <v>2</v>
      </c>
      <c r="D478" s="19"/>
      <c r="E478" s="20"/>
      <c r="F478" s="20"/>
      <c r="G478" s="20"/>
      <c r="H478" s="20"/>
      <c r="I478" s="20"/>
      <c r="J478" s="33"/>
      <c r="K478" s="33"/>
      <c r="L478" s="33"/>
      <c r="M478" s="33"/>
      <c r="N478" s="34"/>
      <c r="O478" s="33"/>
      <c r="P478" s="33"/>
      <c r="Q478" s="33"/>
      <c r="R478" s="33"/>
      <c r="S478" s="35"/>
    </row>
    <row r="479" spans="1:19" ht="18" customHeight="1" x14ac:dyDescent="0.25">
      <c r="A479" s="29"/>
      <c r="B479" s="31"/>
      <c r="C479" s="18" t="s">
        <v>3</v>
      </c>
      <c r="D479" s="19"/>
      <c r="E479" s="20"/>
      <c r="F479" s="20"/>
      <c r="G479" s="20"/>
      <c r="H479" s="20"/>
      <c r="I479" s="20"/>
      <c r="J479" s="33"/>
      <c r="K479" s="33"/>
      <c r="L479" s="33"/>
      <c r="M479" s="33"/>
      <c r="N479" s="34"/>
      <c r="O479" s="33"/>
      <c r="P479" s="33"/>
      <c r="Q479" s="33"/>
      <c r="R479" s="33"/>
      <c r="S479" s="35"/>
    </row>
    <row r="480" spans="1:19" ht="18.75" customHeight="1" x14ac:dyDescent="0.25">
      <c r="A480" s="28" t="s">
        <v>23</v>
      </c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</row>
    <row r="481" spans="1:19" ht="21" customHeight="1" x14ac:dyDescent="0.25">
      <c r="A481" s="29"/>
      <c r="B481" s="30" t="s">
        <v>690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</row>
    <row r="482" spans="1:19" ht="18.75" customHeight="1" x14ac:dyDescent="0.25">
      <c r="A482" s="29"/>
      <c r="B482" s="31" t="s">
        <v>289</v>
      </c>
      <c r="C482" s="32" t="s">
        <v>171</v>
      </c>
      <c r="D482" s="32"/>
      <c r="E482" s="32"/>
      <c r="F482" s="32"/>
      <c r="G482" s="32"/>
      <c r="H482" s="32"/>
      <c r="I482" s="32"/>
      <c r="J482" s="33" t="s">
        <v>16</v>
      </c>
      <c r="K482" s="33" t="s">
        <v>394</v>
      </c>
      <c r="L482" s="33" t="s">
        <v>410</v>
      </c>
      <c r="M482" s="33" t="s">
        <v>495</v>
      </c>
      <c r="N482" s="34" t="s">
        <v>527</v>
      </c>
      <c r="O482" s="33" t="s">
        <v>17</v>
      </c>
      <c r="P482" s="33" t="s">
        <v>13</v>
      </c>
      <c r="Q482" s="33" t="s">
        <v>9</v>
      </c>
      <c r="R482" s="33"/>
      <c r="S482" s="35" t="s">
        <v>913</v>
      </c>
    </row>
    <row r="483" spans="1:19" ht="18" customHeight="1" x14ac:dyDescent="0.25">
      <c r="A483" s="29"/>
      <c r="B483" s="31"/>
      <c r="C483" s="18" t="s">
        <v>6</v>
      </c>
      <c r="D483" s="19">
        <f>SUM(D484:D487)</f>
        <v>52252.331310000001</v>
      </c>
      <c r="E483" s="20">
        <f t="shared" ref="E483" si="120">SUM(E484:E487)</f>
        <v>52252.331310000001</v>
      </c>
      <c r="F483" s="20"/>
      <c r="G483" s="20"/>
      <c r="H483" s="20"/>
      <c r="I483" s="20"/>
      <c r="J483" s="33"/>
      <c r="K483" s="33"/>
      <c r="L483" s="33"/>
      <c r="M483" s="33"/>
      <c r="N483" s="34"/>
      <c r="O483" s="33"/>
      <c r="P483" s="33"/>
      <c r="Q483" s="33"/>
      <c r="R483" s="33"/>
      <c r="S483" s="35"/>
    </row>
    <row r="484" spans="1:19" ht="18" customHeight="1" x14ac:dyDescent="0.25">
      <c r="A484" s="29"/>
      <c r="B484" s="31"/>
      <c r="C484" s="18" t="s">
        <v>0</v>
      </c>
      <c r="D484" s="19"/>
      <c r="E484" s="20"/>
      <c r="F484" s="20"/>
      <c r="G484" s="20"/>
      <c r="H484" s="20"/>
      <c r="I484" s="20"/>
      <c r="J484" s="33"/>
      <c r="K484" s="33"/>
      <c r="L484" s="33"/>
      <c r="M484" s="33"/>
      <c r="N484" s="34"/>
      <c r="O484" s="33"/>
      <c r="P484" s="33"/>
      <c r="Q484" s="33"/>
      <c r="R484" s="33"/>
      <c r="S484" s="35"/>
    </row>
    <row r="485" spans="1:19" ht="18" customHeight="1" x14ac:dyDescent="0.25">
      <c r="A485" s="29"/>
      <c r="B485" s="31"/>
      <c r="C485" s="18" t="s">
        <v>1</v>
      </c>
      <c r="D485" s="19">
        <f t="shared" ref="D485" si="121">SUM(E485:I485)</f>
        <v>52252.331310000001</v>
      </c>
      <c r="E485" s="20">
        <v>52252.331310000001</v>
      </c>
      <c r="F485" s="20"/>
      <c r="G485" s="20"/>
      <c r="H485" s="20"/>
      <c r="I485" s="20"/>
      <c r="J485" s="33"/>
      <c r="K485" s="33"/>
      <c r="L485" s="33"/>
      <c r="M485" s="33"/>
      <c r="N485" s="34"/>
      <c r="O485" s="33"/>
      <c r="P485" s="33"/>
      <c r="Q485" s="33"/>
      <c r="R485" s="33"/>
      <c r="S485" s="35"/>
    </row>
    <row r="486" spans="1:19" ht="18" customHeight="1" x14ac:dyDescent="0.25">
      <c r="A486" s="29"/>
      <c r="B486" s="31"/>
      <c r="C486" s="18" t="s">
        <v>2</v>
      </c>
      <c r="D486" s="19"/>
      <c r="E486" s="20"/>
      <c r="F486" s="20"/>
      <c r="G486" s="20"/>
      <c r="H486" s="20"/>
      <c r="I486" s="20"/>
      <c r="J486" s="33"/>
      <c r="K486" s="33"/>
      <c r="L486" s="33"/>
      <c r="M486" s="33"/>
      <c r="N486" s="34"/>
      <c r="O486" s="33"/>
      <c r="P486" s="33"/>
      <c r="Q486" s="33"/>
      <c r="R486" s="33"/>
      <c r="S486" s="35"/>
    </row>
    <row r="487" spans="1:19" ht="18" customHeight="1" x14ac:dyDescent="0.25">
      <c r="A487" s="29"/>
      <c r="B487" s="31"/>
      <c r="C487" s="18" t="s">
        <v>3</v>
      </c>
      <c r="D487" s="19"/>
      <c r="E487" s="20"/>
      <c r="F487" s="20"/>
      <c r="G487" s="20"/>
      <c r="H487" s="20"/>
      <c r="I487" s="20"/>
      <c r="J487" s="33"/>
      <c r="K487" s="33"/>
      <c r="L487" s="33"/>
      <c r="M487" s="33"/>
      <c r="N487" s="34"/>
      <c r="O487" s="33"/>
      <c r="P487" s="33"/>
      <c r="Q487" s="33"/>
      <c r="R487" s="33"/>
      <c r="S487" s="35"/>
    </row>
    <row r="488" spans="1:19" ht="18.75" customHeight="1" x14ac:dyDescent="0.25">
      <c r="A488" s="28" t="s">
        <v>23</v>
      </c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</row>
    <row r="489" spans="1:19" ht="21" customHeight="1" x14ac:dyDescent="0.25">
      <c r="A489" s="29"/>
      <c r="B489" s="30" t="s">
        <v>690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</row>
    <row r="490" spans="1:19" ht="18.75" customHeight="1" x14ac:dyDescent="0.25">
      <c r="A490" s="29"/>
      <c r="B490" s="31" t="s">
        <v>290</v>
      </c>
      <c r="C490" s="32" t="s">
        <v>139</v>
      </c>
      <c r="D490" s="32"/>
      <c r="E490" s="32"/>
      <c r="F490" s="32"/>
      <c r="G490" s="32"/>
      <c r="H490" s="32"/>
      <c r="I490" s="32"/>
      <c r="J490" s="33" t="s">
        <v>15</v>
      </c>
      <c r="K490" s="33" t="s">
        <v>394</v>
      </c>
      <c r="L490" s="33" t="s">
        <v>411</v>
      </c>
      <c r="M490" s="33" t="s">
        <v>495</v>
      </c>
      <c r="N490" s="34" t="s">
        <v>528</v>
      </c>
      <c r="O490" s="33" t="s">
        <v>17</v>
      </c>
      <c r="P490" s="33" t="s">
        <v>13</v>
      </c>
      <c r="Q490" s="33" t="s">
        <v>46</v>
      </c>
      <c r="R490" s="33"/>
      <c r="S490" s="35"/>
    </row>
    <row r="491" spans="1:19" ht="18" customHeight="1" x14ac:dyDescent="0.25">
      <c r="A491" s="29"/>
      <c r="B491" s="31"/>
      <c r="C491" s="18" t="s">
        <v>6</v>
      </c>
      <c r="D491" s="19">
        <f>SUM(D492:D495)</f>
        <v>5824.5</v>
      </c>
      <c r="E491" s="20">
        <f t="shared" ref="E491" si="122">SUM(E492:E495)</f>
        <v>5824.5</v>
      </c>
      <c r="F491" s="20"/>
      <c r="G491" s="20"/>
      <c r="H491" s="20"/>
      <c r="I491" s="20"/>
      <c r="J491" s="33"/>
      <c r="K491" s="33"/>
      <c r="L491" s="33"/>
      <c r="M491" s="33"/>
      <c r="N491" s="34"/>
      <c r="O491" s="33"/>
      <c r="P491" s="33"/>
      <c r="Q491" s="33"/>
      <c r="R491" s="33"/>
      <c r="S491" s="35"/>
    </row>
    <row r="492" spans="1:19" ht="18" customHeight="1" x14ac:dyDescent="0.25">
      <c r="A492" s="29"/>
      <c r="B492" s="31"/>
      <c r="C492" s="18" t="s">
        <v>0</v>
      </c>
      <c r="D492" s="19"/>
      <c r="E492" s="20"/>
      <c r="F492" s="20"/>
      <c r="G492" s="20"/>
      <c r="H492" s="20"/>
      <c r="I492" s="20"/>
      <c r="J492" s="33"/>
      <c r="K492" s="33"/>
      <c r="L492" s="33"/>
      <c r="M492" s="33"/>
      <c r="N492" s="34"/>
      <c r="O492" s="33"/>
      <c r="P492" s="33"/>
      <c r="Q492" s="33"/>
      <c r="R492" s="33"/>
      <c r="S492" s="35"/>
    </row>
    <row r="493" spans="1:19" ht="18" customHeight="1" x14ac:dyDescent="0.25">
      <c r="A493" s="29"/>
      <c r="B493" s="31"/>
      <c r="C493" s="18" t="s">
        <v>1</v>
      </c>
      <c r="D493" s="19">
        <f t="shared" ref="D493" si="123">SUM(E493:I493)</f>
        <v>5824.5</v>
      </c>
      <c r="E493" s="20">
        <v>5824.5</v>
      </c>
      <c r="F493" s="20"/>
      <c r="G493" s="20"/>
      <c r="H493" s="20"/>
      <c r="I493" s="20"/>
      <c r="J493" s="33"/>
      <c r="K493" s="33"/>
      <c r="L493" s="33"/>
      <c r="M493" s="33"/>
      <c r="N493" s="34"/>
      <c r="O493" s="33"/>
      <c r="P493" s="33"/>
      <c r="Q493" s="33"/>
      <c r="R493" s="33"/>
      <c r="S493" s="35"/>
    </row>
    <row r="494" spans="1:19" ht="18" customHeight="1" x14ac:dyDescent="0.25">
      <c r="A494" s="29"/>
      <c r="B494" s="31"/>
      <c r="C494" s="18" t="s">
        <v>2</v>
      </c>
      <c r="D494" s="19"/>
      <c r="E494" s="20"/>
      <c r="F494" s="20"/>
      <c r="G494" s="20"/>
      <c r="H494" s="20"/>
      <c r="I494" s="20"/>
      <c r="J494" s="33"/>
      <c r="K494" s="33"/>
      <c r="L494" s="33"/>
      <c r="M494" s="33"/>
      <c r="N494" s="34"/>
      <c r="O494" s="33"/>
      <c r="P494" s="33"/>
      <c r="Q494" s="33"/>
      <c r="R494" s="33"/>
      <c r="S494" s="35"/>
    </row>
    <row r="495" spans="1:19" ht="18" customHeight="1" x14ac:dyDescent="0.25">
      <c r="A495" s="29"/>
      <c r="B495" s="31"/>
      <c r="C495" s="18" t="s">
        <v>3</v>
      </c>
      <c r="D495" s="19"/>
      <c r="E495" s="20"/>
      <c r="F495" s="20"/>
      <c r="G495" s="20"/>
      <c r="H495" s="20"/>
      <c r="I495" s="20"/>
      <c r="J495" s="33"/>
      <c r="K495" s="33"/>
      <c r="L495" s="33"/>
      <c r="M495" s="33"/>
      <c r="N495" s="34"/>
      <c r="O495" s="33"/>
      <c r="P495" s="33"/>
      <c r="Q495" s="33"/>
      <c r="R495" s="33"/>
      <c r="S495" s="35"/>
    </row>
    <row r="496" spans="1:19" ht="18.75" customHeight="1" x14ac:dyDescent="0.25">
      <c r="A496" s="28" t="s">
        <v>23</v>
      </c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</row>
    <row r="497" spans="1:19" ht="21" customHeight="1" x14ac:dyDescent="0.25">
      <c r="A497" s="29"/>
      <c r="B497" s="30" t="s">
        <v>690</v>
      </c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</row>
    <row r="498" spans="1:19" ht="18.75" customHeight="1" x14ac:dyDescent="0.25">
      <c r="A498" s="29"/>
      <c r="B498" s="31" t="s">
        <v>291</v>
      </c>
      <c r="C498" s="32" t="s">
        <v>172</v>
      </c>
      <c r="D498" s="32"/>
      <c r="E498" s="32"/>
      <c r="F498" s="32"/>
      <c r="G498" s="32"/>
      <c r="H498" s="32"/>
      <c r="I498" s="32"/>
      <c r="J498" s="33" t="s">
        <v>15</v>
      </c>
      <c r="K498" s="33" t="s">
        <v>394</v>
      </c>
      <c r="L498" s="33" t="s">
        <v>412</v>
      </c>
      <c r="M498" s="33" t="s">
        <v>32</v>
      </c>
      <c r="N498" s="34" t="s">
        <v>534</v>
      </c>
      <c r="O498" s="33" t="s">
        <v>17</v>
      </c>
      <c r="P498" s="33" t="s">
        <v>18</v>
      </c>
      <c r="Q498" s="33" t="s">
        <v>46</v>
      </c>
      <c r="R498" s="33"/>
      <c r="S498" s="35"/>
    </row>
    <row r="499" spans="1:19" ht="18" customHeight="1" x14ac:dyDescent="0.25">
      <c r="A499" s="29"/>
      <c r="B499" s="31"/>
      <c r="C499" s="18" t="s">
        <v>6</v>
      </c>
      <c r="D499" s="19">
        <f>SUM(D500:D503)</f>
        <v>27800</v>
      </c>
      <c r="E499" s="20">
        <f t="shared" ref="E499" si="124">SUM(E500:E503)</f>
        <v>27800</v>
      </c>
      <c r="F499" s="20"/>
      <c r="G499" s="20"/>
      <c r="H499" s="20"/>
      <c r="I499" s="20"/>
      <c r="J499" s="33"/>
      <c r="K499" s="33"/>
      <c r="L499" s="33"/>
      <c r="M499" s="33"/>
      <c r="N499" s="34"/>
      <c r="O499" s="33"/>
      <c r="P499" s="33"/>
      <c r="Q499" s="33"/>
      <c r="R499" s="33"/>
      <c r="S499" s="35"/>
    </row>
    <row r="500" spans="1:19" ht="18" customHeight="1" x14ac:dyDescent="0.25">
      <c r="A500" s="29"/>
      <c r="B500" s="31"/>
      <c r="C500" s="18" t="s">
        <v>0</v>
      </c>
      <c r="D500" s="19"/>
      <c r="E500" s="20"/>
      <c r="F500" s="20"/>
      <c r="G500" s="20"/>
      <c r="H500" s="20"/>
      <c r="I500" s="20"/>
      <c r="J500" s="33"/>
      <c r="K500" s="33"/>
      <c r="L500" s="33"/>
      <c r="M500" s="33"/>
      <c r="N500" s="34"/>
      <c r="O500" s="33"/>
      <c r="P500" s="33"/>
      <c r="Q500" s="33"/>
      <c r="R500" s="33"/>
      <c r="S500" s="35"/>
    </row>
    <row r="501" spans="1:19" ht="18" customHeight="1" x14ac:dyDescent="0.25">
      <c r="A501" s="29"/>
      <c r="B501" s="31"/>
      <c r="C501" s="18" t="s">
        <v>1</v>
      </c>
      <c r="D501" s="19">
        <f t="shared" ref="D501" si="125">SUM(E501:I501)</f>
        <v>27800</v>
      </c>
      <c r="E501" s="20">
        <v>27800</v>
      </c>
      <c r="F501" s="20"/>
      <c r="G501" s="20"/>
      <c r="H501" s="20"/>
      <c r="I501" s="20"/>
      <c r="J501" s="33"/>
      <c r="K501" s="33"/>
      <c r="L501" s="33"/>
      <c r="M501" s="33"/>
      <c r="N501" s="34"/>
      <c r="O501" s="33"/>
      <c r="P501" s="33"/>
      <c r="Q501" s="33"/>
      <c r="R501" s="33"/>
      <c r="S501" s="35"/>
    </row>
    <row r="502" spans="1:19" ht="18" customHeight="1" x14ac:dyDescent="0.25">
      <c r="A502" s="29"/>
      <c r="B502" s="31"/>
      <c r="C502" s="18" t="s">
        <v>2</v>
      </c>
      <c r="D502" s="19"/>
      <c r="E502" s="20"/>
      <c r="F502" s="20"/>
      <c r="G502" s="20"/>
      <c r="H502" s="20"/>
      <c r="I502" s="20"/>
      <c r="J502" s="33"/>
      <c r="K502" s="33"/>
      <c r="L502" s="33"/>
      <c r="M502" s="33"/>
      <c r="N502" s="34"/>
      <c r="O502" s="33"/>
      <c r="P502" s="33"/>
      <c r="Q502" s="33"/>
      <c r="R502" s="33"/>
      <c r="S502" s="35"/>
    </row>
    <row r="503" spans="1:19" ht="18" customHeight="1" x14ac:dyDescent="0.25">
      <c r="A503" s="29"/>
      <c r="B503" s="31"/>
      <c r="C503" s="18" t="s">
        <v>3</v>
      </c>
      <c r="D503" s="19"/>
      <c r="E503" s="20"/>
      <c r="F503" s="20"/>
      <c r="G503" s="20"/>
      <c r="H503" s="20"/>
      <c r="I503" s="20"/>
      <c r="J503" s="33"/>
      <c r="K503" s="33"/>
      <c r="L503" s="33"/>
      <c r="M503" s="33"/>
      <c r="N503" s="34"/>
      <c r="O503" s="33"/>
      <c r="P503" s="33"/>
      <c r="Q503" s="33"/>
      <c r="R503" s="33"/>
      <c r="S503" s="35"/>
    </row>
    <row r="504" spans="1:19" ht="18.75" customHeight="1" x14ac:dyDescent="0.25">
      <c r="A504" s="28" t="s">
        <v>23</v>
      </c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</row>
    <row r="505" spans="1:19" ht="21" customHeight="1" x14ac:dyDescent="0.25">
      <c r="A505" s="29"/>
      <c r="B505" s="30" t="s">
        <v>688</v>
      </c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</row>
    <row r="506" spans="1:19" ht="18.75" customHeight="1" x14ac:dyDescent="0.25">
      <c r="A506" s="29"/>
      <c r="B506" s="31" t="s">
        <v>292</v>
      </c>
      <c r="C506" s="32" t="s">
        <v>59</v>
      </c>
      <c r="D506" s="32"/>
      <c r="E506" s="32"/>
      <c r="F506" s="32"/>
      <c r="G506" s="32"/>
      <c r="H506" s="32"/>
      <c r="I506" s="32"/>
      <c r="J506" s="33" t="s">
        <v>15</v>
      </c>
      <c r="K506" s="33" t="s">
        <v>394</v>
      </c>
      <c r="L506" s="33" t="s">
        <v>414</v>
      </c>
      <c r="M506" s="33" t="s">
        <v>495</v>
      </c>
      <c r="N506" s="34" t="s">
        <v>529</v>
      </c>
      <c r="O506" s="33" t="s">
        <v>17</v>
      </c>
      <c r="P506" s="33" t="s">
        <v>13</v>
      </c>
      <c r="Q506" s="33" t="s">
        <v>46</v>
      </c>
      <c r="R506" s="33"/>
      <c r="S506" s="35"/>
    </row>
    <row r="507" spans="1:19" ht="18" customHeight="1" x14ac:dyDescent="0.25">
      <c r="A507" s="29"/>
      <c r="B507" s="31"/>
      <c r="C507" s="18" t="s">
        <v>6</v>
      </c>
      <c r="D507" s="19">
        <f>SUM(D508:D511)</f>
        <v>15000</v>
      </c>
      <c r="E507" s="20">
        <f>E508+E509+E510</f>
        <v>15000</v>
      </c>
      <c r="F507" s="20"/>
      <c r="G507" s="20"/>
      <c r="H507" s="20"/>
      <c r="I507" s="20"/>
      <c r="J507" s="33"/>
      <c r="K507" s="33"/>
      <c r="L507" s="33"/>
      <c r="M507" s="33"/>
      <c r="N507" s="34"/>
      <c r="O507" s="33"/>
      <c r="P507" s="33"/>
      <c r="Q507" s="33"/>
      <c r="R507" s="33"/>
      <c r="S507" s="35"/>
    </row>
    <row r="508" spans="1:19" ht="18" customHeight="1" x14ac:dyDescent="0.25">
      <c r="A508" s="29"/>
      <c r="B508" s="31"/>
      <c r="C508" s="18" t="s">
        <v>0</v>
      </c>
      <c r="D508" s="19"/>
      <c r="E508" s="20"/>
      <c r="F508" s="20"/>
      <c r="G508" s="20"/>
      <c r="H508" s="20"/>
      <c r="I508" s="20"/>
      <c r="J508" s="33"/>
      <c r="K508" s="33"/>
      <c r="L508" s="33"/>
      <c r="M508" s="33"/>
      <c r="N508" s="34"/>
      <c r="O508" s="33"/>
      <c r="P508" s="33"/>
      <c r="Q508" s="33"/>
      <c r="R508" s="33"/>
      <c r="S508" s="35"/>
    </row>
    <row r="509" spans="1:19" ht="18" customHeight="1" x14ac:dyDescent="0.25">
      <c r="A509" s="29"/>
      <c r="B509" s="31"/>
      <c r="C509" s="18" t="s">
        <v>1</v>
      </c>
      <c r="D509" s="19">
        <f t="shared" ref="D509" si="126">SUM(E509:I509)</f>
        <v>15000</v>
      </c>
      <c r="E509" s="20">
        <v>15000</v>
      </c>
      <c r="F509" s="20"/>
      <c r="G509" s="20"/>
      <c r="H509" s="20"/>
      <c r="I509" s="20"/>
      <c r="J509" s="33"/>
      <c r="K509" s="33"/>
      <c r="L509" s="33"/>
      <c r="M509" s="33"/>
      <c r="N509" s="34"/>
      <c r="O509" s="33"/>
      <c r="P509" s="33"/>
      <c r="Q509" s="33"/>
      <c r="R509" s="33"/>
      <c r="S509" s="35"/>
    </row>
    <row r="510" spans="1:19" ht="18" customHeight="1" x14ac:dyDescent="0.25">
      <c r="A510" s="29"/>
      <c r="B510" s="31"/>
      <c r="C510" s="18" t="s">
        <v>2</v>
      </c>
      <c r="D510" s="19"/>
      <c r="E510" s="20"/>
      <c r="F510" s="20"/>
      <c r="G510" s="20"/>
      <c r="H510" s="20"/>
      <c r="I510" s="20"/>
      <c r="J510" s="33"/>
      <c r="K510" s="33"/>
      <c r="L510" s="33"/>
      <c r="M510" s="33"/>
      <c r="N510" s="34"/>
      <c r="O510" s="33"/>
      <c r="P510" s="33"/>
      <c r="Q510" s="33"/>
      <c r="R510" s="33"/>
      <c r="S510" s="35"/>
    </row>
    <row r="511" spans="1:19" ht="18" customHeight="1" x14ac:dyDescent="0.25">
      <c r="A511" s="29"/>
      <c r="B511" s="31"/>
      <c r="C511" s="18" t="s">
        <v>3</v>
      </c>
      <c r="D511" s="19"/>
      <c r="E511" s="20"/>
      <c r="F511" s="20"/>
      <c r="G511" s="20"/>
      <c r="H511" s="20"/>
      <c r="I511" s="20"/>
      <c r="J511" s="33"/>
      <c r="K511" s="33"/>
      <c r="L511" s="33"/>
      <c r="M511" s="33"/>
      <c r="N511" s="34"/>
      <c r="O511" s="33"/>
      <c r="P511" s="33"/>
      <c r="Q511" s="33"/>
      <c r="R511" s="33"/>
      <c r="S511" s="35"/>
    </row>
    <row r="512" spans="1:19" ht="18.75" customHeight="1" x14ac:dyDescent="0.25">
      <c r="A512" s="28" t="s">
        <v>23</v>
      </c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</row>
    <row r="513" spans="1:19" ht="21" customHeight="1" x14ac:dyDescent="0.25">
      <c r="A513" s="29"/>
      <c r="B513" s="30" t="s">
        <v>688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</row>
    <row r="514" spans="1:19" ht="18.75" customHeight="1" x14ac:dyDescent="0.25">
      <c r="A514" s="29"/>
      <c r="B514" s="31" t="s">
        <v>293</v>
      </c>
      <c r="C514" s="32" t="s">
        <v>56</v>
      </c>
      <c r="D514" s="32"/>
      <c r="E514" s="32"/>
      <c r="F514" s="32"/>
      <c r="G514" s="32"/>
      <c r="H514" s="32"/>
      <c r="I514" s="32"/>
      <c r="J514" s="33" t="s">
        <v>15</v>
      </c>
      <c r="K514" s="33" t="s">
        <v>394</v>
      </c>
      <c r="L514" s="33" t="s">
        <v>414</v>
      </c>
      <c r="M514" s="33" t="s">
        <v>495</v>
      </c>
      <c r="N514" s="34" t="s">
        <v>689</v>
      </c>
      <c r="O514" s="33" t="s">
        <v>17</v>
      </c>
      <c r="P514" s="33" t="s">
        <v>13</v>
      </c>
      <c r="Q514" s="33" t="s">
        <v>46</v>
      </c>
      <c r="R514" s="33"/>
      <c r="S514" s="35"/>
    </row>
    <row r="515" spans="1:19" ht="18" customHeight="1" x14ac:dyDescent="0.25">
      <c r="A515" s="29"/>
      <c r="B515" s="31"/>
      <c r="C515" s="18" t="s">
        <v>6</v>
      </c>
      <c r="D515" s="19">
        <f>SUM(D516:D519)</f>
        <v>25000</v>
      </c>
      <c r="E515" s="20">
        <f>E516+E517+E518</f>
        <v>25000</v>
      </c>
      <c r="F515" s="20"/>
      <c r="G515" s="20"/>
      <c r="H515" s="20"/>
      <c r="I515" s="20"/>
      <c r="J515" s="33"/>
      <c r="K515" s="33"/>
      <c r="L515" s="33"/>
      <c r="M515" s="33"/>
      <c r="N515" s="34"/>
      <c r="O515" s="33"/>
      <c r="P515" s="33"/>
      <c r="Q515" s="33"/>
      <c r="R515" s="33"/>
      <c r="S515" s="35"/>
    </row>
    <row r="516" spans="1:19" ht="18" customHeight="1" x14ac:dyDescent="0.25">
      <c r="A516" s="29"/>
      <c r="B516" s="31"/>
      <c r="C516" s="18" t="s">
        <v>0</v>
      </c>
      <c r="D516" s="19"/>
      <c r="E516" s="20"/>
      <c r="F516" s="20"/>
      <c r="G516" s="20"/>
      <c r="H516" s="20"/>
      <c r="I516" s="20"/>
      <c r="J516" s="33"/>
      <c r="K516" s="33"/>
      <c r="L516" s="33"/>
      <c r="M516" s="33"/>
      <c r="N516" s="34"/>
      <c r="O516" s="33"/>
      <c r="P516" s="33"/>
      <c r="Q516" s="33"/>
      <c r="R516" s="33"/>
      <c r="S516" s="35"/>
    </row>
    <row r="517" spans="1:19" ht="18" customHeight="1" x14ac:dyDescent="0.25">
      <c r="A517" s="29"/>
      <c r="B517" s="31"/>
      <c r="C517" s="18" t="s">
        <v>1</v>
      </c>
      <c r="D517" s="19">
        <f t="shared" ref="D517" si="127">SUM(E517:I517)</f>
        <v>25000</v>
      </c>
      <c r="E517" s="20">
        <v>25000</v>
      </c>
      <c r="F517" s="20"/>
      <c r="G517" s="20"/>
      <c r="H517" s="20"/>
      <c r="I517" s="20"/>
      <c r="J517" s="33"/>
      <c r="K517" s="33"/>
      <c r="L517" s="33"/>
      <c r="M517" s="33"/>
      <c r="N517" s="34"/>
      <c r="O517" s="33"/>
      <c r="P517" s="33"/>
      <c r="Q517" s="33"/>
      <c r="R517" s="33"/>
      <c r="S517" s="35"/>
    </row>
    <row r="518" spans="1:19" ht="18" customHeight="1" x14ac:dyDescent="0.25">
      <c r="A518" s="29"/>
      <c r="B518" s="31"/>
      <c r="C518" s="18" t="s">
        <v>2</v>
      </c>
      <c r="D518" s="19"/>
      <c r="E518" s="20"/>
      <c r="F518" s="20"/>
      <c r="G518" s="20"/>
      <c r="H518" s="20"/>
      <c r="I518" s="20"/>
      <c r="J518" s="33"/>
      <c r="K518" s="33"/>
      <c r="L518" s="33"/>
      <c r="M518" s="33"/>
      <c r="N518" s="34"/>
      <c r="O518" s="33"/>
      <c r="P518" s="33"/>
      <c r="Q518" s="33"/>
      <c r="R518" s="33"/>
      <c r="S518" s="35"/>
    </row>
    <row r="519" spans="1:19" ht="18" customHeight="1" x14ac:dyDescent="0.25">
      <c r="A519" s="29"/>
      <c r="B519" s="31"/>
      <c r="C519" s="18" t="s">
        <v>3</v>
      </c>
      <c r="D519" s="19"/>
      <c r="E519" s="20"/>
      <c r="F519" s="20"/>
      <c r="G519" s="20"/>
      <c r="H519" s="20"/>
      <c r="I519" s="20"/>
      <c r="J519" s="33"/>
      <c r="K519" s="33"/>
      <c r="L519" s="33"/>
      <c r="M519" s="33"/>
      <c r="N519" s="34"/>
      <c r="O519" s="33"/>
      <c r="P519" s="33"/>
      <c r="Q519" s="33"/>
      <c r="R519" s="33"/>
      <c r="S519" s="35"/>
    </row>
    <row r="520" spans="1:19" ht="18.75" customHeight="1" x14ac:dyDescent="0.25">
      <c r="A520" s="28" t="s">
        <v>23</v>
      </c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</row>
    <row r="521" spans="1:19" ht="21" customHeight="1" x14ac:dyDescent="0.25">
      <c r="A521" s="29"/>
      <c r="B521" s="30" t="s">
        <v>688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</row>
    <row r="522" spans="1:19" ht="18.75" customHeight="1" x14ac:dyDescent="0.25">
      <c r="A522" s="29"/>
      <c r="B522" s="31" t="s">
        <v>294</v>
      </c>
      <c r="C522" s="32" t="s">
        <v>57</v>
      </c>
      <c r="D522" s="32"/>
      <c r="E522" s="32"/>
      <c r="F522" s="32"/>
      <c r="G522" s="32"/>
      <c r="H522" s="32"/>
      <c r="I522" s="32"/>
      <c r="J522" s="33" t="s">
        <v>15</v>
      </c>
      <c r="K522" s="33" t="s">
        <v>394</v>
      </c>
      <c r="L522" s="33" t="s">
        <v>414</v>
      </c>
      <c r="M522" s="33" t="s">
        <v>495</v>
      </c>
      <c r="N522" s="34" t="s">
        <v>689</v>
      </c>
      <c r="O522" s="48" t="s">
        <v>17</v>
      </c>
      <c r="P522" s="33" t="s">
        <v>13</v>
      </c>
      <c r="Q522" s="33" t="s">
        <v>46</v>
      </c>
      <c r="R522" s="33"/>
      <c r="S522" s="35"/>
    </row>
    <row r="523" spans="1:19" ht="18" customHeight="1" x14ac:dyDescent="0.25">
      <c r="A523" s="29"/>
      <c r="B523" s="31"/>
      <c r="C523" s="18" t="s">
        <v>6</v>
      </c>
      <c r="D523" s="19">
        <f>SUM(D524:D527)</f>
        <v>25000</v>
      </c>
      <c r="E523" s="20">
        <f>E524+E525+E526</f>
        <v>25000</v>
      </c>
      <c r="F523" s="20"/>
      <c r="G523" s="20"/>
      <c r="H523" s="20"/>
      <c r="I523" s="20"/>
      <c r="J523" s="33"/>
      <c r="K523" s="33"/>
      <c r="L523" s="33"/>
      <c r="M523" s="33"/>
      <c r="N523" s="34"/>
      <c r="O523" s="49"/>
      <c r="P523" s="33"/>
      <c r="Q523" s="33"/>
      <c r="R523" s="33"/>
      <c r="S523" s="35"/>
    </row>
    <row r="524" spans="1:19" ht="18" customHeight="1" x14ac:dyDescent="0.25">
      <c r="A524" s="29"/>
      <c r="B524" s="31"/>
      <c r="C524" s="18" t="s">
        <v>0</v>
      </c>
      <c r="D524" s="19"/>
      <c r="E524" s="20"/>
      <c r="F524" s="20"/>
      <c r="G524" s="20"/>
      <c r="H524" s="20"/>
      <c r="I524" s="20"/>
      <c r="J524" s="33"/>
      <c r="K524" s="33"/>
      <c r="L524" s="33"/>
      <c r="M524" s="33"/>
      <c r="N524" s="34"/>
      <c r="O524" s="49"/>
      <c r="P524" s="33"/>
      <c r="Q524" s="33"/>
      <c r="R524" s="33"/>
      <c r="S524" s="35"/>
    </row>
    <row r="525" spans="1:19" ht="18" customHeight="1" x14ac:dyDescent="0.25">
      <c r="A525" s="29"/>
      <c r="B525" s="31"/>
      <c r="C525" s="18" t="s">
        <v>1</v>
      </c>
      <c r="D525" s="19">
        <f t="shared" ref="D525" si="128">SUM(E525:I525)</f>
        <v>25000</v>
      </c>
      <c r="E525" s="20">
        <v>25000</v>
      </c>
      <c r="F525" s="20"/>
      <c r="G525" s="20"/>
      <c r="H525" s="20"/>
      <c r="I525" s="20"/>
      <c r="J525" s="33"/>
      <c r="K525" s="33"/>
      <c r="L525" s="33"/>
      <c r="M525" s="33"/>
      <c r="N525" s="34"/>
      <c r="O525" s="49"/>
      <c r="P525" s="33"/>
      <c r="Q525" s="33"/>
      <c r="R525" s="33"/>
      <c r="S525" s="35"/>
    </row>
    <row r="526" spans="1:19" ht="18" customHeight="1" x14ac:dyDescent="0.25">
      <c r="A526" s="29"/>
      <c r="B526" s="31"/>
      <c r="C526" s="18" t="s">
        <v>2</v>
      </c>
      <c r="D526" s="19"/>
      <c r="E526" s="20"/>
      <c r="F526" s="20"/>
      <c r="G526" s="20"/>
      <c r="H526" s="20"/>
      <c r="I526" s="20"/>
      <c r="J526" s="33"/>
      <c r="K526" s="33"/>
      <c r="L526" s="33"/>
      <c r="M526" s="33"/>
      <c r="N526" s="34"/>
      <c r="O526" s="49"/>
      <c r="P526" s="33"/>
      <c r="Q526" s="33"/>
      <c r="R526" s="33"/>
      <c r="S526" s="35"/>
    </row>
    <row r="527" spans="1:19" ht="18" customHeight="1" x14ac:dyDescent="0.25">
      <c r="A527" s="29"/>
      <c r="B527" s="31"/>
      <c r="C527" s="18" t="s">
        <v>3</v>
      </c>
      <c r="D527" s="19"/>
      <c r="E527" s="20"/>
      <c r="F527" s="20"/>
      <c r="G527" s="20"/>
      <c r="H527" s="20"/>
      <c r="I527" s="20"/>
      <c r="J527" s="33"/>
      <c r="K527" s="33"/>
      <c r="L527" s="33"/>
      <c r="M527" s="33"/>
      <c r="N527" s="34"/>
      <c r="O527" s="50"/>
      <c r="P527" s="33"/>
      <c r="Q527" s="33"/>
      <c r="R527" s="33"/>
      <c r="S527" s="35"/>
    </row>
    <row r="528" spans="1:19" ht="18.75" customHeight="1" x14ac:dyDescent="0.25">
      <c r="A528" s="28" t="s">
        <v>23</v>
      </c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</row>
    <row r="529" spans="1:19" ht="21" customHeight="1" x14ac:dyDescent="0.25">
      <c r="A529" s="29"/>
      <c r="B529" s="30" t="s">
        <v>688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</row>
    <row r="530" spans="1:19" ht="18.75" customHeight="1" x14ac:dyDescent="0.25">
      <c r="A530" s="29"/>
      <c r="B530" s="31" t="s">
        <v>295</v>
      </c>
      <c r="C530" s="32" t="s">
        <v>980</v>
      </c>
      <c r="D530" s="32"/>
      <c r="E530" s="32"/>
      <c r="F530" s="32"/>
      <c r="G530" s="32"/>
      <c r="H530" s="32"/>
      <c r="I530" s="32"/>
      <c r="J530" s="33" t="s">
        <v>16</v>
      </c>
      <c r="K530" s="33" t="s">
        <v>578</v>
      </c>
      <c r="L530" s="33"/>
      <c r="M530" s="33" t="s">
        <v>548</v>
      </c>
      <c r="N530" s="34" t="s">
        <v>530</v>
      </c>
      <c r="O530" s="33" t="s">
        <v>12</v>
      </c>
      <c r="P530" s="33" t="s">
        <v>13</v>
      </c>
      <c r="Q530" s="33" t="s">
        <v>9</v>
      </c>
      <c r="R530" s="33"/>
      <c r="S530" s="35"/>
    </row>
    <row r="531" spans="1:19" ht="18" customHeight="1" x14ac:dyDescent="0.25">
      <c r="A531" s="29"/>
      <c r="B531" s="31"/>
      <c r="C531" s="18" t="s">
        <v>6</v>
      </c>
      <c r="D531" s="19">
        <f>SUM(D532:D535)</f>
        <v>6334</v>
      </c>
      <c r="E531" s="20">
        <f t="shared" ref="E531" si="129">SUM(E532:E535)</f>
        <v>6334</v>
      </c>
      <c r="F531" s="20"/>
      <c r="G531" s="20"/>
      <c r="H531" s="20"/>
      <c r="I531" s="20"/>
      <c r="J531" s="33"/>
      <c r="K531" s="33"/>
      <c r="L531" s="33"/>
      <c r="M531" s="33"/>
      <c r="N531" s="34"/>
      <c r="O531" s="33"/>
      <c r="P531" s="33"/>
      <c r="Q531" s="33"/>
      <c r="R531" s="33"/>
      <c r="S531" s="35"/>
    </row>
    <row r="532" spans="1:19" ht="18" customHeight="1" x14ac:dyDescent="0.25">
      <c r="A532" s="29"/>
      <c r="B532" s="31"/>
      <c r="C532" s="18" t="s">
        <v>0</v>
      </c>
      <c r="D532" s="19"/>
      <c r="E532" s="20"/>
      <c r="F532" s="20"/>
      <c r="G532" s="20"/>
      <c r="H532" s="20"/>
      <c r="I532" s="20"/>
      <c r="J532" s="33"/>
      <c r="K532" s="33"/>
      <c r="L532" s="33"/>
      <c r="M532" s="33"/>
      <c r="N532" s="34"/>
      <c r="O532" s="33"/>
      <c r="P532" s="33"/>
      <c r="Q532" s="33"/>
      <c r="R532" s="33"/>
      <c r="S532" s="35"/>
    </row>
    <row r="533" spans="1:19" ht="18" customHeight="1" x14ac:dyDescent="0.25">
      <c r="A533" s="29"/>
      <c r="B533" s="31"/>
      <c r="C533" s="18" t="s">
        <v>1</v>
      </c>
      <c r="D533" s="19">
        <f t="shared" ref="D533" si="130">SUM(E533:I533)</f>
        <v>6334</v>
      </c>
      <c r="E533" s="20">
        <v>6334</v>
      </c>
      <c r="F533" s="20"/>
      <c r="G533" s="20"/>
      <c r="H533" s="20"/>
      <c r="I533" s="20"/>
      <c r="J533" s="33"/>
      <c r="K533" s="33"/>
      <c r="L533" s="33"/>
      <c r="M533" s="33"/>
      <c r="N533" s="34"/>
      <c r="O533" s="33"/>
      <c r="P533" s="33"/>
      <c r="Q533" s="33"/>
      <c r="R533" s="33"/>
      <c r="S533" s="35"/>
    </row>
    <row r="534" spans="1:19" ht="18" customHeight="1" x14ac:dyDescent="0.25">
      <c r="A534" s="29"/>
      <c r="B534" s="31"/>
      <c r="C534" s="18" t="s">
        <v>2</v>
      </c>
      <c r="D534" s="19"/>
      <c r="E534" s="20"/>
      <c r="F534" s="20"/>
      <c r="G534" s="20"/>
      <c r="H534" s="20"/>
      <c r="I534" s="20"/>
      <c r="J534" s="33"/>
      <c r="K534" s="33"/>
      <c r="L534" s="33"/>
      <c r="M534" s="33"/>
      <c r="N534" s="34"/>
      <c r="O534" s="33"/>
      <c r="P534" s="33"/>
      <c r="Q534" s="33"/>
      <c r="R534" s="33"/>
      <c r="S534" s="35"/>
    </row>
    <row r="535" spans="1:19" ht="18" customHeight="1" x14ac:dyDescent="0.25">
      <c r="A535" s="29"/>
      <c r="B535" s="31"/>
      <c r="C535" s="18" t="s">
        <v>3</v>
      </c>
      <c r="D535" s="19"/>
      <c r="E535" s="20"/>
      <c r="F535" s="20"/>
      <c r="G535" s="20"/>
      <c r="H535" s="20"/>
      <c r="I535" s="20"/>
      <c r="J535" s="33"/>
      <c r="K535" s="33"/>
      <c r="L535" s="33"/>
      <c r="M535" s="33"/>
      <c r="N535" s="34"/>
      <c r="O535" s="33"/>
      <c r="P535" s="33"/>
      <c r="Q535" s="33"/>
      <c r="R535" s="33"/>
      <c r="S535" s="35"/>
    </row>
    <row r="536" spans="1:19" ht="18.75" customHeight="1" x14ac:dyDescent="0.25">
      <c r="A536" s="28" t="s">
        <v>23</v>
      </c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</row>
    <row r="537" spans="1:19" ht="21" customHeight="1" x14ac:dyDescent="0.25">
      <c r="A537" s="29"/>
      <c r="B537" s="30" t="s">
        <v>688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</row>
    <row r="538" spans="1:19" ht="18.75" customHeight="1" x14ac:dyDescent="0.25">
      <c r="A538" s="29"/>
      <c r="B538" s="31" t="s">
        <v>296</v>
      </c>
      <c r="C538" s="32" t="s">
        <v>739</v>
      </c>
      <c r="D538" s="32"/>
      <c r="E538" s="32"/>
      <c r="F538" s="32"/>
      <c r="G538" s="32"/>
      <c r="H538" s="32"/>
      <c r="I538" s="32"/>
      <c r="J538" s="33" t="s">
        <v>16</v>
      </c>
      <c r="K538" s="33" t="s">
        <v>578</v>
      </c>
      <c r="L538" s="33"/>
      <c r="M538" s="33" t="s">
        <v>548</v>
      </c>
      <c r="N538" s="34" t="s">
        <v>531</v>
      </c>
      <c r="O538" s="33" t="s">
        <v>12</v>
      </c>
      <c r="P538" s="33" t="s">
        <v>13</v>
      </c>
      <c r="Q538" s="33" t="s">
        <v>9</v>
      </c>
      <c r="R538" s="33"/>
      <c r="S538" s="35"/>
    </row>
    <row r="539" spans="1:19" ht="18" customHeight="1" x14ac:dyDescent="0.25">
      <c r="A539" s="29"/>
      <c r="B539" s="31"/>
      <c r="C539" s="18" t="s">
        <v>6</v>
      </c>
      <c r="D539" s="19">
        <f>SUM(D540:D543)</f>
        <v>60361.292999999998</v>
      </c>
      <c r="E539" s="20">
        <f t="shared" ref="E539" si="131">SUM(E540:E543)</f>
        <v>60361.292999999998</v>
      </c>
      <c r="F539" s="20"/>
      <c r="G539" s="20"/>
      <c r="H539" s="20"/>
      <c r="I539" s="20"/>
      <c r="J539" s="33"/>
      <c r="K539" s="33"/>
      <c r="L539" s="33"/>
      <c r="M539" s="33"/>
      <c r="N539" s="34"/>
      <c r="O539" s="33"/>
      <c r="P539" s="33"/>
      <c r="Q539" s="33"/>
      <c r="R539" s="33"/>
      <c r="S539" s="35"/>
    </row>
    <row r="540" spans="1:19" ht="18" customHeight="1" x14ac:dyDescent="0.25">
      <c r="A540" s="29"/>
      <c r="B540" s="31"/>
      <c r="C540" s="18" t="s">
        <v>0</v>
      </c>
      <c r="D540" s="19"/>
      <c r="E540" s="20"/>
      <c r="F540" s="20"/>
      <c r="G540" s="20"/>
      <c r="H540" s="20"/>
      <c r="I540" s="20"/>
      <c r="J540" s="33"/>
      <c r="K540" s="33"/>
      <c r="L540" s="33"/>
      <c r="M540" s="33"/>
      <c r="N540" s="34"/>
      <c r="O540" s="33"/>
      <c r="P540" s="33"/>
      <c r="Q540" s="33"/>
      <c r="R540" s="33"/>
      <c r="S540" s="35"/>
    </row>
    <row r="541" spans="1:19" ht="18" customHeight="1" x14ac:dyDescent="0.25">
      <c r="A541" s="29"/>
      <c r="B541" s="31"/>
      <c r="C541" s="18" t="s">
        <v>1</v>
      </c>
      <c r="D541" s="19">
        <f t="shared" ref="D541" si="132">SUM(E541:I541)</f>
        <v>60361.292999999998</v>
      </c>
      <c r="E541" s="20">
        <v>60361.292999999998</v>
      </c>
      <c r="F541" s="20"/>
      <c r="G541" s="20"/>
      <c r="H541" s="20"/>
      <c r="I541" s="20"/>
      <c r="J541" s="33"/>
      <c r="K541" s="33"/>
      <c r="L541" s="33"/>
      <c r="M541" s="33"/>
      <c r="N541" s="34"/>
      <c r="O541" s="33"/>
      <c r="P541" s="33"/>
      <c r="Q541" s="33"/>
      <c r="R541" s="33"/>
      <c r="S541" s="35"/>
    </row>
    <row r="542" spans="1:19" ht="18" customHeight="1" x14ac:dyDescent="0.25">
      <c r="A542" s="29"/>
      <c r="B542" s="31"/>
      <c r="C542" s="18" t="s">
        <v>2</v>
      </c>
      <c r="D542" s="19"/>
      <c r="E542" s="20"/>
      <c r="F542" s="20"/>
      <c r="G542" s="20"/>
      <c r="H542" s="20"/>
      <c r="I542" s="20"/>
      <c r="J542" s="33"/>
      <c r="K542" s="33"/>
      <c r="L542" s="33"/>
      <c r="M542" s="33"/>
      <c r="N542" s="34"/>
      <c r="O542" s="33"/>
      <c r="P542" s="33"/>
      <c r="Q542" s="33"/>
      <c r="R542" s="33"/>
      <c r="S542" s="35"/>
    </row>
    <row r="543" spans="1:19" ht="18" customHeight="1" x14ac:dyDescent="0.25">
      <c r="A543" s="29"/>
      <c r="B543" s="31"/>
      <c r="C543" s="18" t="s">
        <v>3</v>
      </c>
      <c r="D543" s="19"/>
      <c r="E543" s="20"/>
      <c r="F543" s="20"/>
      <c r="G543" s="20"/>
      <c r="H543" s="20"/>
      <c r="I543" s="20"/>
      <c r="J543" s="33"/>
      <c r="K543" s="33"/>
      <c r="L543" s="33"/>
      <c r="M543" s="33"/>
      <c r="N543" s="34"/>
      <c r="O543" s="33"/>
      <c r="P543" s="33"/>
      <c r="Q543" s="33"/>
      <c r="R543" s="33"/>
      <c r="S543" s="35"/>
    </row>
    <row r="544" spans="1:19" ht="18" customHeight="1" x14ac:dyDescent="0.25">
      <c r="A544" s="28" t="s">
        <v>23</v>
      </c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</row>
    <row r="545" spans="1:19" ht="21" customHeight="1" x14ac:dyDescent="0.25">
      <c r="A545" s="29"/>
      <c r="B545" s="30" t="s">
        <v>688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</row>
    <row r="546" spans="1:19" ht="18.75" customHeight="1" x14ac:dyDescent="0.25">
      <c r="A546" s="29"/>
      <c r="B546" s="31" t="s">
        <v>297</v>
      </c>
      <c r="C546" s="32" t="s">
        <v>207</v>
      </c>
      <c r="D546" s="32"/>
      <c r="E546" s="32"/>
      <c r="F546" s="32"/>
      <c r="G546" s="32"/>
      <c r="H546" s="32"/>
      <c r="I546" s="32"/>
      <c r="J546" s="33" t="s">
        <v>15</v>
      </c>
      <c r="K546" s="33" t="s">
        <v>578</v>
      </c>
      <c r="L546" s="33"/>
      <c r="M546" s="33" t="s">
        <v>553</v>
      </c>
      <c r="N546" s="34" t="s">
        <v>532</v>
      </c>
      <c r="O546" s="33" t="s">
        <v>12</v>
      </c>
      <c r="P546" s="33" t="s">
        <v>30</v>
      </c>
      <c r="Q546" s="33" t="s">
        <v>46</v>
      </c>
      <c r="R546" s="33"/>
      <c r="S546" s="35"/>
    </row>
    <row r="547" spans="1:19" ht="18" customHeight="1" x14ac:dyDescent="0.25">
      <c r="A547" s="29"/>
      <c r="B547" s="31"/>
      <c r="C547" s="18" t="s">
        <v>6</v>
      </c>
      <c r="D547" s="19">
        <f>SUM(D548:D551)</f>
        <v>18342.310000000001</v>
      </c>
      <c r="E547" s="20">
        <f t="shared" ref="E547" si="133">SUM(E548:E551)</f>
        <v>18342.310000000001</v>
      </c>
      <c r="F547" s="20"/>
      <c r="G547" s="20"/>
      <c r="H547" s="20"/>
      <c r="I547" s="20"/>
      <c r="J547" s="33"/>
      <c r="K547" s="33"/>
      <c r="L547" s="33"/>
      <c r="M547" s="33"/>
      <c r="N547" s="34"/>
      <c r="O547" s="33"/>
      <c r="P547" s="33"/>
      <c r="Q547" s="33"/>
      <c r="R547" s="33"/>
      <c r="S547" s="35"/>
    </row>
    <row r="548" spans="1:19" ht="18" customHeight="1" x14ac:dyDescent="0.25">
      <c r="A548" s="29"/>
      <c r="B548" s="31"/>
      <c r="C548" s="18" t="s">
        <v>0</v>
      </c>
      <c r="D548" s="19"/>
      <c r="E548" s="20"/>
      <c r="F548" s="20"/>
      <c r="G548" s="20"/>
      <c r="H548" s="20"/>
      <c r="I548" s="20"/>
      <c r="J548" s="33"/>
      <c r="K548" s="33"/>
      <c r="L548" s="33"/>
      <c r="M548" s="33"/>
      <c r="N548" s="34"/>
      <c r="O548" s="33"/>
      <c r="P548" s="33"/>
      <c r="Q548" s="33"/>
      <c r="R548" s="33"/>
      <c r="S548" s="35"/>
    </row>
    <row r="549" spans="1:19" ht="18" customHeight="1" x14ac:dyDescent="0.25">
      <c r="A549" s="29"/>
      <c r="B549" s="31"/>
      <c r="C549" s="18" t="s">
        <v>1</v>
      </c>
      <c r="D549" s="19">
        <f t="shared" ref="D549" si="134">SUM(E549:I549)</f>
        <v>18342.310000000001</v>
      </c>
      <c r="E549" s="20">
        <v>18342.310000000001</v>
      </c>
      <c r="F549" s="20"/>
      <c r="G549" s="20"/>
      <c r="H549" s="20"/>
      <c r="I549" s="20"/>
      <c r="J549" s="33"/>
      <c r="K549" s="33"/>
      <c r="L549" s="33"/>
      <c r="M549" s="33"/>
      <c r="N549" s="34"/>
      <c r="O549" s="33"/>
      <c r="P549" s="33"/>
      <c r="Q549" s="33"/>
      <c r="R549" s="33"/>
      <c r="S549" s="35"/>
    </row>
    <row r="550" spans="1:19" ht="18" customHeight="1" x14ac:dyDescent="0.25">
      <c r="A550" s="29"/>
      <c r="B550" s="31"/>
      <c r="C550" s="18" t="s">
        <v>2</v>
      </c>
      <c r="D550" s="19"/>
      <c r="E550" s="20"/>
      <c r="F550" s="20"/>
      <c r="G550" s="20"/>
      <c r="H550" s="20"/>
      <c r="I550" s="20"/>
      <c r="J550" s="33"/>
      <c r="K550" s="33"/>
      <c r="L550" s="33"/>
      <c r="M550" s="33"/>
      <c r="N550" s="34"/>
      <c r="O550" s="33"/>
      <c r="P550" s="33"/>
      <c r="Q550" s="33"/>
      <c r="R550" s="33"/>
      <c r="S550" s="35"/>
    </row>
    <row r="551" spans="1:19" ht="18" customHeight="1" x14ac:dyDescent="0.25">
      <c r="A551" s="29"/>
      <c r="B551" s="31"/>
      <c r="C551" s="18" t="s">
        <v>3</v>
      </c>
      <c r="D551" s="19"/>
      <c r="E551" s="20"/>
      <c r="F551" s="20"/>
      <c r="G551" s="20"/>
      <c r="H551" s="20"/>
      <c r="I551" s="20"/>
      <c r="J551" s="33"/>
      <c r="K551" s="33"/>
      <c r="L551" s="33"/>
      <c r="M551" s="33"/>
      <c r="N551" s="34"/>
      <c r="O551" s="33"/>
      <c r="P551" s="33"/>
      <c r="Q551" s="33"/>
      <c r="R551" s="33"/>
      <c r="S551" s="35"/>
    </row>
    <row r="552" spans="1:19" ht="18.75" customHeight="1" x14ac:dyDescent="0.25">
      <c r="A552" s="28" t="s">
        <v>23</v>
      </c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</row>
    <row r="553" spans="1:19" ht="21" customHeight="1" x14ac:dyDescent="0.25">
      <c r="A553" s="29"/>
      <c r="B553" s="30" t="s">
        <v>768</v>
      </c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</row>
    <row r="554" spans="1:19" ht="18.75" customHeight="1" x14ac:dyDescent="0.25">
      <c r="A554" s="29"/>
      <c r="B554" s="31" t="s">
        <v>486</v>
      </c>
      <c r="C554" s="32" t="s">
        <v>769</v>
      </c>
      <c r="D554" s="32"/>
      <c r="E554" s="32"/>
      <c r="F554" s="32"/>
      <c r="G554" s="32"/>
      <c r="H554" s="32"/>
      <c r="I554" s="32"/>
      <c r="J554" s="33" t="s">
        <v>15</v>
      </c>
      <c r="K554" s="33" t="s">
        <v>578</v>
      </c>
      <c r="L554" s="33"/>
      <c r="M554" s="33" t="s">
        <v>562</v>
      </c>
      <c r="N554" s="34" t="s">
        <v>770</v>
      </c>
      <c r="O554" s="33" t="s">
        <v>40</v>
      </c>
      <c r="P554" s="33" t="s">
        <v>536</v>
      </c>
      <c r="Q554" s="33" t="s">
        <v>46</v>
      </c>
      <c r="R554" s="33"/>
      <c r="S554" s="35"/>
    </row>
    <row r="555" spans="1:19" ht="18" customHeight="1" x14ac:dyDescent="0.25">
      <c r="A555" s="29"/>
      <c r="B555" s="31"/>
      <c r="C555" s="18" t="s">
        <v>6</v>
      </c>
      <c r="D555" s="19">
        <f>SUM(D556:D559)</f>
        <v>5411.7236199999998</v>
      </c>
      <c r="E555" s="20">
        <f t="shared" ref="E555" si="135">SUM(E556:E559)</f>
        <v>5411.7236199999998</v>
      </c>
      <c r="F555" s="20"/>
      <c r="G555" s="20"/>
      <c r="H555" s="20"/>
      <c r="I555" s="20"/>
      <c r="J555" s="33"/>
      <c r="K555" s="33"/>
      <c r="L555" s="33"/>
      <c r="M555" s="33"/>
      <c r="N555" s="34"/>
      <c r="O555" s="33"/>
      <c r="P555" s="33"/>
      <c r="Q555" s="33"/>
      <c r="R555" s="33"/>
      <c r="S555" s="35"/>
    </row>
    <row r="556" spans="1:19" ht="18" customHeight="1" x14ac:dyDescent="0.25">
      <c r="A556" s="29"/>
      <c r="B556" s="31"/>
      <c r="C556" s="18" t="s">
        <v>0</v>
      </c>
      <c r="D556" s="19"/>
      <c r="E556" s="20"/>
      <c r="F556" s="20"/>
      <c r="G556" s="20"/>
      <c r="H556" s="20"/>
      <c r="I556" s="20"/>
      <c r="J556" s="33"/>
      <c r="K556" s="33"/>
      <c r="L556" s="33"/>
      <c r="M556" s="33"/>
      <c r="N556" s="34"/>
      <c r="O556" s="33"/>
      <c r="P556" s="33"/>
      <c r="Q556" s="33"/>
      <c r="R556" s="33"/>
      <c r="S556" s="35"/>
    </row>
    <row r="557" spans="1:19" ht="18" customHeight="1" x14ac:dyDescent="0.25">
      <c r="A557" s="29"/>
      <c r="B557" s="31"/>
      <c r="C557" s="18" t="s">
        <v>1</v>
      </c>
      <c r="D557" s="19">
        <f t="shared" ref="D557" si="136">SUM(E557:I557)</f>
        <v>5411.7236199999998</v>
      </c>
      <c r="E557" s="20">
        <v>5411.7236199999998</v>
      </c>
      <c r="F557" s="20"/>
      <c r="G557" s="20"/>
      <c r="H557" s="20"/>
      <c r="I557" s="20"/>
      <c r="J557" s="33"/>
      <c r="K557" s="33"/>
      <c r="L557" s="33"/>
      <c r="M557" s="33"/>
      <c r="N557" s="34"/>
      <c r="O557" s="33"/>
      <c r="P557" s="33"/>
      <c r="Q557" s="33"/>
      <c r="R557" s="33"/>
      <c r="S557" s="35"/>
    </row>
    <row r="558" spans="1:19" ht="18" customHeight="1" x14ac:dyDescent="0.25">
      <c r="A558" s="29"/>
      <c r="B558" s="31"/>
      <c r="C558" s="18" t="s">
        <v>2</v>
      </c>
      <c r="D558" s="19"/>
      <c r="E558" s="20"/>
      <c r="F558" s="20"/>
      <c r="G558" s="20"/>
      <c r="H558" s="20"/>
      <c r="I558" s="20"/>
      <c r="J558" s="33"/>
      <c r="K558" s="33"/>
      <c r="L558" s="33"/>
      <c r="M558" s="33"/>
      <c r="N558" s="34"/>
      <c r="O558" s="33"/>
      <c r="P558" s="33"/>
      <c r="Q558" s="33"/>
      <c r="R558" s="33"/>
      <c r="S558" s="35"/>
    </row>
    <row r="559" spans="1:19" ht="18" customHeight="1" x14ac:dyDescent="0.25">
      <c r="A559" s="29"/>
      <c r="B559" s="31"/>
      <c r="C559" s="18" t="s">
        <v>3</v>
      </c>
      <c r="D559" s="19"/>
      <c r="E559" s="20"/>
      <c r="F559" s="20"/>
      <c r="G559" s="20"/>
      <c r="H559" s="20"/>
      <c r="I559" s="20"/>
      <c r="J559" s="33"/>
      <c r="K559" s="33"/>
      <c r="L559" s="33"/>
      <c r="M559" s="33"/>
      <c r="N559" s="34"/>
      <c r="O559" s="33"/>
      <c r="P559" s="33"/>
      <c r="Q559" s="33"/>
      <c r="R559" s="33"/>
      <c r="S559" s="35"/>
    </row>
    <row r="560" spans="1:19" ht="18.75" customHeight="1" x14ac:dyDescent="0.25">
      <c r="A560" s="28" t="s">
        <v>23</v>
      </c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</row>
    <row r="561" spans="1:19" ht="21" customHeight="1" x14ac:dyDescent="0.25">
      <c r="A561" s="29"/>
      <c r="B561" s="30" t="s">
        <v>688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</row>
    <row r="562" spans="1:19" ht="18.75" customHeight="1" x14ac:dyDescent="0.25">
      <c r="A562" s="29"/>
      <c r="B562" s="31" t="s">
        <v>740</v>
      </c>
      <c r="C562" s="32" t="s">
        <v>742</v>
      </c>
      <c r="D562" s="32"/>
      <c r="E562" s="32"/>
      <c r="F562" s="32"/>
      <c r="G562" s="32"/>
      <c r="H562" s="32"/>
      <c r="I562" s="32"/>
      <c r="J562" s="33" t="s">
        <v>15</v>
      </c>
      <c r="K562" s="33" t="s">
        <v>578</v>
      </c>
      <c r="L562" s="33"/>
      <c r="M562" s="33" t="s">
        <v>548</v>
      </c>
      <c r="N562" s="34" t="s">
        <v>743</v>
      </c>
      <c r="O562" s="33" t="s">
        <v>40</v>
      </c>
      <c r="P562" s="33" t="s">
        <v>13</v>
      </c>
      <c r="Q562" s="33" t="s">
        <v>46</v>
      </c>
      <c r="R562" s="33"/>
      <c r="S562" s="35"/>
    </row>
    <row r="563" spans="1:19" ht="18" customHeight="1" x14ac:dyDescent="0.25">
      <c r="A563" s="29"/>
      <c r="B563" s="31"/>
      <c r="C563" s="24" t="s">
        <v>6</v>
      </c>
      <c r="D563" s="19">
        <f>SUM(D564:D567)</f>
        <v>10358.66</v>
      </c>
      <c r="E563" s="20">
        <f t="shared" ref="E563" si="137">SUM(E564:E567)</f>
        <v>10358.66</v>
      </c>
      <c r="F563" s="20"/>
      <c r="G563" s="20"/>
      <c r="H563" s="20"/>
      <c r="I563" s="20"/>
      <c r="J563" s="33"/>
      <c r="K563" s="33"/>
      <c r="L563" s="33"/>
      <c r="M563" s="33"/>
      <c r="N563" s="34"/>
      <c r="O563" s="33"/>
      <c r="P563" s="33"/>
      <c r="Q563" s="33"/>
      <c r="R563" s="33"/>
      <c r="S563" s="35"/>
    </row>
    <row r="564" spans="1:19" ht="18" customHeight="1" x14ac:dyDescent="0.25">
      <c r="A564" s="29"/>
      <c r="B564" s="31"/>
      <c r="C564" s="24" t="s">
        <v>0</v>
      </c>
      <c r="D564" s="19"/>
      <c r="E564" s="20"/>
      <c r="F564" s="20"/>
      <c r="G564" s="20"/>
      <c r="H564" s="20"/>
      <c r="I564" s="20"/>
      <c r="J564" s="33"/>
      <c r="K564" s="33"/>
      <c r="L564" s="33"/>
      <c r="M564" s="33"/>
      <c r="N564" s="34"/>
      <c r="O564" s="33"/>
      <c r="P564" s="33"/>
      <c r="Q564" s="33"/>
      <c r="R564" s="33"/>
      <c r="S564" s="35"/>
    </row>
    <row r="565" spans="1:19" ht="18" customHeight="1" x14ac:dyDescent="0.25">
      <c r="A565" s="29"/>
      <c r="B565" s="31"/>
      <c r="C565" s="24" t="s">
        <v>1</v>
      </c>
      <c r="D565" s="19">
        <f t="shared" ref="D565" si="138">SUM(E565:I565)</f>
        <v>10358.66</v>
      </c>
      <c r="E565" s="20">
        <v>10358.66</v>
      </c>
      <c r="F565" s="20"/>
      <c r="G565" s="20"/>
      <c r="H565" s="20"/>
      <c r="I565" s="20"/>
      <c r="J565" s="33"/>
      <c r="K565" s="33"/>
      <c r="L565" s="33"/>
      <c r="M565" s="33"/>
      <c r="N565" s="34"/>
      <c r="O565" s="33"/>
      <c r="P565" s="33"/>
      <c r="Q565" s="33"/>
      <c r="R565" s="33"/>
      <c r="S565" s="35"/>
    </row>
    <row r="566" spans="1:19" ht="18" customHeight="1" x14ac:dyDescent="0.25">
      <c r="A566" s="29"/>
      <c r="B566" s="31"/>
      <c r="C566" s="24" t="s">
        <v>2</v>
      </c>
      <c r="D566" s="19"/>
      <c r="E566" s="20"/>
      <c r="F566" s="20"/>
      <c r="G566" s="20"/>
      <c r="H566" s="20"/>
      <c r="I566" s="20"/>
      <c r="J566" s="33"/>
      <c r="K566" s="33"/>
      <c r="L566" s="33"/>
      <c r="M566" s="33"/>
      <c r="N566" s="34"/>
      <c r="O566" s="33"/>
      <c r="P566" s="33"/>
      <c r="Q566" s="33"/>
      <c r="R566" s="33"/>
      <c r="S566" s="35"/>
    </row>
    <row r="567" spans="1:19" ht="18" customHeight="1" x14ac:dyDescent="0.25">
      <c r="A567" s="29"/>
      <c r="B567" s="31"/>
      <c r="C567" s="24" t="s">
        <v>3</v>
      </c>
      <c r="D567" s="19"/>
      <c r="E567" s="20"/>
      <c r="F567" s="20"/>
      <c r="G567" s="20"/>
      <c r="H567" s="20"/>
      <c r="I567" s="20"/>
      <c r="J567" s="33"/>
      <c r="K567" s="33"/>
      <c r="L567" s="33"/>
      <c r="M567" s="33"/>
      <c r="N567" s="34"/>
      <c r="O567" s="33"/>
      <c r="P567" s="33"/>
      <c r="Q567" s="33"/>
      <c r="R567" s="33"/>
      <c r="S567" s="35"/>
    </row>
    <row r="568" spans="1:19" ht="18.75" customHeight="1" x14ac:dyDescent="0.25">
      <c r="A568" s="28" t="s">
        <v>23</v>
      </c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</row>
    <row r="569" spans="1:19" ht="21" customHeight="1" x14ac:dyDescent="0.25">
      <c r="A569" s="29"/>
      <c r="B569" s="30" t="s">
        <v>688</v>
      </c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</row>
    <row r="570" spans="1:19" ht="18.75" customHeight="1" x14ac:dyDescent="0.25">
      <c r="A570" s="29"/>
      <c r="B570" s="31" t="s">
        <v>741</v>
      </c>
      <c r="C570" s="32" t="s">
        <v>745</v>
      </c>
      <c r="D570" s="32"/>
      <c r="E570" s="32"/>
      <c r="F570" s="32"/>
      <c r="G570" s="32"/>
      <c r="H570" s="32"/>
      <c r="I570" s="32"/>
      <c r="J570" s="33" t="s">
        <v>15</v>
      </c>
      <c r="K570" s="33" t="s">
        <v>578</v>
      </c>
      <c r="L570" s="33"/>
      <c r="M570" s="33" t="s">
        <v>746</v>
      </c>
      <c r="N570" s="34" t="s">
        <v>751</v>
      </c>
      <c r="O570" s="33" t="s">
        <v>40</v>
      </c>
      <c r="P570" s="33" t="s">
        <v>22</v>
      </c>
      <c r="Q570" s="33" t="s">
        <v>46</v>
      </c>
      <c r="R570" s="33"/>
      <c r="S570" s="35"/>
    </row>
    <row r="571" spans="1:19" ht="18" customHeight="1" x14ac:dyDescent="0.25">
      <c r="A571" s="29"/>
      <c r="B571" s="31"/>
      <c r="C571" s="24" t="s">
        <v>6</v>
      </c>
      <c r="D571" s="19">
        <f>SUM(D572:D575)</f>
        <v>6331.8005899999998</v>
      </c>
      <c r="E571" s="20">
        <f t="shared" ref="E571" si="139">SUM(E572:E575)</f>
        <v>6331.8005899999998</v>
      </c>
      <c r="F571" s="20"/>
      <c r="G571" s="20"/>
      <c r="H571" s="20"/>
      <c r="I571" s="20"/>
      <c r="J571" s="33"/>
      <c r="K571" s="33"/>
      <c r="L571" s="33"/>
      <c r="M571" s="33"/>
      <c r="N571" s="34"/>
      <c r="O571" s="33"/>
      <c r="P571" s="33"/>
      <c r="Q571" s="33"/>
      <c r="R571" s="33"/>
      <c r="S571" s="35"/>
    </row>
    <row r="572" spans="1:19" ht="18" customHeight="1" x14ac:dyDescent="0.25">
      <c r="A572" s="29"/>
      <c r="B572" s="31"/>
      <c r="C572" s="24" t="s">
        <v>0</v>
      </c>
      <c r="D572" s="19"/>
      <c r="E572" s="20"/>
      <c r="F572" s="20"/>
      <c r="G572" s="20"/>
      <c r="H572" s="20"/>
      <c r="I572" s="20"/>
      <c r="J572" s="33"/>
      <c r="K572" s="33"/>
      <c r="L572" s="33"/>
      <c r="M572" s="33"/>
      <c r="N572" s="34"/>
      <c r="O572" s="33"/>
      <c r="P572" s="33"/>
      <c r="Q572" s="33"/>
      <c r="R572" s="33"/>
      <c r="S572" s="35"/>
    </row>
    <row r="573" spans="1:19" ht="18" customHeight="1" x14ac:dyDescent="0.25">
      <c r="A573" s="29"/>
      <c r="B573" s="31"/>
      <c r="C573" s="24" t="s">
        <v>1</v>
      </c>
      <c r="D573" s="19">
        <f t="shared" ref="D573" si="140">SUM(E573:I573)</f>
        <v>6331.8005899999998</v>
      </c>
      <c r="E573" s="20">
        <v>6331.8005899999998</v>
      </c>
      <c r="F573" s="20"/>
      <c r="G573" s="20"/>
      <c r="H573" s="20"/>
      <c r="I573" s="20"/>
      <c r="J573" s="33"/>
      <c r="K573" s="33"/>
      <c r="L573" s="33"/>
      <c r="M573" s="33"/>
      <c r="N573" s="34"/>
      <c r="O573" s="33"/>
      <c r="P573" s="33"/>
      <c r="Q573" s="33"/>
      <c r="R573" s="33"/>
      <c r="S573" s="35"/>
    </row>
    <row r="574" spans="1:19" ht="18" customHeight="1" x14ac:dyDescent="0.25">
      <c r="A574" s="29"/>
      <c r="B574" s="31"/>
      <c r="C574" s="24" t="s">
        <v>2</v>
      </c>
      <c r="D574" s="19"/>
      <c r="E574" s="20"/>
      <c r="F574" s="20"/>
      <c r="G574" s="20"/>
      <c r="H574" s="20"/>
      <c r="I574" s="20"/>
      <c r="J574" s="33"/>
      <c r="K574" s="33"/>
      <c r="L574" s="33"/>
      <c r="M574" s="33"/>
      <c r="N574" s="34"/>
      <c r="O574" s="33"/>
      <c r="P574" s="33"/>
      <c r="Q574" s="33"/>
      <c r="R574" s="33"/>
      <c r="S574" s="35"/>
    </row>
    <row r="575" spans="1:19" ht="18" customHeight="1" x14ac:dyDescent="0.25">
      <c r="A575" s="29"/>
      <c r="B575" s="31"/>
      <c r="C575" s="24" t="s">
        <v>3</v>
      </c>
      <c r="D575" s="19"/>
      <c r="E575" s="20"/>
      <c r="F575" s="20"/>
      <c r="G575" s="20"/>
      <c r="H575" s="20"/>
      <c r="I575" s="20"/>
      <c r="J575" s="33"/>
      <c r="K575" s="33"/>
      <c r="L575" s="33"/>
      <c r="M575" s="33"/>
      <c r="N575" s="34"/>
      <c r="O575" s="33"/>
      <c r="P575" s="33"/>
      <c r="Q575" s="33"/>
      <c r="R575" s="33"/>
      <c r="S575" s="35"/>
    </row>
    <row r="576" spans="1:19" ht="18.75" customHeight="1" x14ac:dyDescent="0.25">
      <c r="A576" s="28" t="s">
        <v>23</v>
      </c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</row>
    <row r="577" spans="1:19" ht="21" customHeight="1" x14ac:dyDescent="0.25">
      <c r="A577" s="29"/>
      <c r="B577" s="30" t="s">
        <v>688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</row>
    <row r="578" spans="1:19" ht="30.75" customHeight="1" x14ac:dyDescent="0.25">
      <c r="A578" s="29"/>
      <c r="B578" s="31" t="s">
        <v>744</v>
      </c>
      <c r="C578" s="32" t="s">
        <v>748</v>
      </c>
      <c r="D578" s="32"/>
      <c r="E578" s="32"/>
      <c r="F578" s="32"/>
      <c r="G578" s="32"/>
      <c r="H578" s="32"/>
      <c r="I578" s="32"/>
      <c r="J578" s="33" t="s">
        <v>15</v>
      </c>
      <c r="K578" s="33" t="s">
        <v>578</v>
      </c>
      <c r="L578" s="33"/>
      <c r="M578" s="33" t="s">
        <v>749</v>
      </c>
      <c r="N578" s="34" t="s">
        <v>750</v>
      </c>
      <c r="O578" s="33" t="s">
        <v>40</v>
      </c>
      <c r="P578" s="33" t="s">
        <v>21</v>
      </c>
      <c r="Q578" s="33" t="s">
        <v>46</v>
      </c>
      <c r="R578" s="33"/>
      <c r="S578" s="35"/>
    </row>
    <row r="579" spans="1:19" ht="18" customHeight="1" x14ac:dyDescent="0.25">
      <c r="A579" s="29"/>
      <c r="B579" s="31"/>
      <c r="C579" s="24" t="s">
        <v>6</v>
      </c>
      <c r="D579" s="19">
        <f>SUM(D580:D583)</f>
        <v>11710.945</v>
      </c>
      <c r="E579" s="20">
        <f t="shared" ref="E579" si="141">SUM(E580:E583)</f>
        <v>11710.945</v>
      </c>
      <c r="F579" s="20"/>
      <c r="G579" s="20"/>
      <c r="H579" s="20"/>
      <c r="I579" s="20"/>
      <c r="J579" s="33"/>
      <c r="K579" s="33"/>
      <c r="L579" s="33"/>
      <c r="M579" s="33"/>
      <c r="N579" s="34"/>
      <c r="O579" s="33"/>
      <c r="P579" s="33"/>
      <c r="Q579" s="33"/>
      <c r="R579" s="33"/>
      <c r="S579" s="35"/>
    </row>
    <row r="580" spans="1:19" ht="18" customHeight="1" x14ac:dyDescent="0.25">
      <c r="A580" s="29"/>
      <c r="B580" s="31"/>
      <c r="C580" s="24" t="s">
        <v>0</v>
      </c>
      <c r="D580" s="19"/>
      <c r="E580" s="20"/>
      <c r="F580" s="20"/>
      <c r="G580" s="20"/>
      <c r="H580" s="20"/>
      <c r="I580" s="20"/>
      <c r="J580" s="33"/>
      <c r="K580" s="33"/>
      <c r="L580" s="33"/>
      <c r="M580" s="33"/>
      <c r="N580" s="34"/>
      <c r="O580" s="33"/>
      <c r="P580" s="33"/>
      <c r="Q580" s="33"/>
      <c r="R580" s="33"/>
      <c r="S580" s="35"/>
    </row>
    <row r="581" spans="1:19" ht="18" customHeight="1" x14ac:dyDescent="0.25">
      <c r="A581" s="29"/>
      <c r="B581" s="31"/>
      <c r="C581" s="24" t="s">
        <v>1</v>
      </c>
      <c r="D581" s="19">
        <f t="shared" ref="D581" si="142">SUM(E581:I581)</f>
        <v>11710.945</v>
      </c>
      <c r="E581" s="20">
        <v>11710.945</v>
      </c>
      <c r="F581" s="20"/>
      <c r="G581" s="20"/>
      <c r="H581" s="20"/>
      <c r="I581" s="20"/>
      <c r="J581" s="33"/>
      <c r="K581" s="33"/>
      <c r="L581" s="33"/>
      <c r="M581" s="33"/>
      <c r="N581" s="34"/>
      <c r="O581" s="33"/>
      <c r="P581" s="33"/>
      <c r="Q581" s="33"/>
      <c r="R581" s="33"/>
      <c r="S581" s="35"/>
    </row>
    <row r="582" spans="1:19" ht="18" customHeight="1" x14ac:dyDescent="0.25">
      <c r="A582" s="29"/>
      <c r="B582" s="31"/>
      <c r="C582" s="24" t="s">
        <v>2</v>
      </c>
      <c r="D582" s="19"/>
      <c r="E582" s="20"/>
      <c r="F582" s="20"/>
      <c r="G582" s="20"/>
      <c r="H582" s="20"/>
      <c r="I582" s="20"/>
      <c r="J582" s="33"/>
      <c r="K582" s="33"/>
      <c r="L582" s="33"/>
      <c r="M582" s="33"/>
      <c r="N582" s="34"/>
      <c r="O582" s="33"/>
      <c r="P582" s="33"/>
      <c r="Q582" s="33"/>
      <c r="R582" s="33"/>
      <c r="S582" s="35"/>
    </row>
    <row r="583" spans="1:19" ht="18" customHeight="1" x14ac:dyDescent="0.25">
      <c r="A583" s="29"/>
      <c r="B583" s="31"/>
      <c r="C583" s="24" t="s">
        <v>3</v>
      </c>
      <c r="D583" s="19"/>
      <c r="E583" s="20"/>
      <c r="F583" s="20"/>
      <c r="G583" s="20"/>
      <c r="H583" s="20"/>
      <c r="I583" s="20"/>
      <c r="J583" s="33"/>
      <c r="K583" s="33"/>
      <c r="L583" s="33"/>
      <c r="M583" s="33"/>
      <c r="N583" s="34"/>
      <c r="O583" s="33"/>
      <c r="P583" s="33"/>
      <c r="Q583" s="33"/>
      <c r="R583" s="33"/>
      <c r="S583" s="35"/>
    </row>
    <row r="584" spans="1:19" ht="18.75" customHeight="1" x14ac:dyDescent="0.25">
      <c r="A584" s="28" t="s">
        <v>23</v>
      </c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</row>
    <row r="585" spans="1:19" ht="21" customHeight="1" x14ac:dyDescent="0.25">
      <c r="A585" s="29"/>
      <c r="B585" s="30" t="s">
        <v>688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</row>
    <row r="586" spans="1:19" ht="35.25" customHeight="1" x14ac:dyDescent="0.25">
      <c r="A586" s="29"/>
      <c r="B586" s="31" t="s">
        <v>747</v>
      </c>
      <c r="C586" s="32" t="s">
        <v>753</v>
      </c>
      <c r="D586" s="32"/>
      <c r="E586" s="32"/>
      <c r="F586" s="32"/>
      <c r="G586" s="32"/>
      <c r="H586" s="32"/>
      <c r="I586" s="32"/>
      <c r="J586" s="33" t="s">
        <v>15</v>
      </c>
      <c r="K586" s="33" t="s">
        <v>578</v>
      </c>
      <c r="L586" s="33"/>
      <c r="M586" s="33" t="s">
        <v>754</v>
      </c>
      <c r="N586" s="34" t="s">
        <v>755</v>
      </c>
      <c r="O586" s="33" t="s">
        <v>40</v>
      </c>
      <c r="P586" s="33" t="s">
        <v>21</v>
      </c>
      <c r="Q586" s="33" t="s">
        <v>46</v>
      </c>
      <c r="R586" s="33"/>
      <c r="S586" s="35"/>
    </row>
    <row r="587" spans="1:19" ht="18" customHeight="1" x14ac:dyDescent="0.25">
      <c r="A587" s="29"/>
      <c r="B587" s="31"/>
      <c r="C587" s="24" t="s">
        <v>6</v>
      </c>
      <c r="D587" s="19">
        <f>SUM(D588:D591)</f>
        <v>15142.436</v>
      </c>
      <c r="E587" s="20">
        <f t="shared" ref="E587" si="143">SUM(E588:E591)</f>
        <v>15142.436</v>
      </c>
      <c r="F587" s="20"/>
      <c r="G587" s="20"/>
      <c r="H587" s="20"/>
      <c r="I587" s="20"/>
      <c r="J587" s="33"/>
      <c r="K587" s="33"/>
      <c r="L587" s="33"/>
      <c r="M587" s="33"/>
      <c r="N587" s="34"/>
      <c r="O587" s="33"/>
      <c r="P587" s="33"/>
      <c r="Q587" s="33"/>
      <c r="R587" s="33"/>
      <c r="S587" s="35"/>
    </row>
    <row r="588" spans="1:19" ht="18" customHeight="1" x14ac:dyDescent="0.25">
      <c r="A588" s="29"/>
      <c r="B588" s="31"/>
      <c r="C588" s="24" t="s">
        <v>0</v>
      </c>
      <c r="D588" s="19"/>
      <c r="E588" s="20"/>
      <c r="F588" s="20"/>
      <c r="G588" s="20"/>
      <c r="H588" s="20"/>
      <c r="I588" s="20"/>
      <c r="J588" s="33"/>
      <c r="K588" s="33"/>
      <c r="L588" s="33"/>
      <c r="M588" s="33"/>
      <c r="N588" s="34"/>
      <c r="O588" s="33"/>
      <c r="P588" s="33"/>
      <c r="Q588" s="33"/>
      <c r="R588" s="33"/>
      <c r="S588" s="35"/>
    </row>
    <row r="589" spans="1:19" ht="18" customHeight="1" x14ac:dyDescent="0.25">
      <c r="A589" s="29"/>
      <c r="B589" s="31"/>
      <c r="C589" s="24" t="s">
        <v>1</v>
      </c>
      <c r="D589" s="19">
        <f t="shared" ref="D589" si="144">SUM(E589:I589)</f>
        <v>15142.436</v>
      </c>
      <c r="E589" s="20">
        <v>15142.436</v>
      </c>
      <c r="F589" s="20"/>
      <c r="G589" s="20"/>
      <c r="H589" s="20"/>
      <c r="I589" s="20"/>
      <c r="J589" s="33"/>
      <c r="K589" s="33"/>
      <c r="L589" s="33"/>
      <c r="M589" s="33"/>
      <c r="N589" s="34"/>
      <c r="O589" s="33"/>
      <c r="P589" s="33"/>
      <c r="Q589" s="33"/>
      <c r="R589" s="33"/>
      <c r="S589" s="35"/>
    </row>
    <row r="590" spans="1:19" ht="18" customHeight="1" x14ac:dyDescent="0.25">
      <c r="A590" s="29"/>
      <c r="B590" s="31"/>
      <c r="C590" s="24" t="s">
        <v>2</v>
      </c>
      <c r="D590" s="19"/>
      <c r="E590" s="20"/>
      <c r="F590" s="20"/>
      <c r="G590" s="20"/>
      <c r="H590" s="20"/>
      <c r="I590" s="20"/>
      <c r="J590" s="33"/>
      <c r="K590" s="33"/>
      <c r="L590" s="33"/>
      <c r="M590" s="33"/>
      <c r="N590" s="34"/>
      <c r="O590" s="33"/>
      <c r="P590" s="33"/>
      <c r="Q590" s="33"/>
      <c r="R590" s="33"/>
      <c r="S590" s="35"/>
    </row>
    <row r="591" spans="1:19" ht="18" customHeight="1" x14ac:dyDescent="0.25">
      <c r="A591" s="29"/>
      <c r="B591" s="31"/>
      <c r="C591" s="24" t="s">
        <v>3</v>
      </c>
      <c r="D591" s="19"/>
      <c r="E591" s="20"/>
      <c r="F591" s="20"/>
      <c r="G591" s="20"/>
      <c r="H591" s="20"/>
      <c r="I591" s="20"/>
      <c r="J591" s="33"/>
      <c r="K591" s="33"/>
      <c r="L591" s="33"/>
      <c r="M591" s="33"/>
      <c r="N591" s="34"/>
      <c r="O591" s="33"/>
      <c r="P591" s="33"/>
      <c r="Q591" s="33"/>
      <c r="R591" s="33"/>
      <c r="S591" s="35"/>
    </row>
    <row r="592" spans="1:19" ht="18.75" customHeight="1" x14ac:dyDescent="0.25">
      <c r="A592" s="28" t="s">
        <v>23</v>
      </c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</row>
    <row r="593" spans="1:19" ht="21" customHeight="1" x14ac:dyDescent="0.25">
      <c r="A593" s="29"/>
      <c r="B593" s="30" t="s">
        <v>688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</row>
    <row r="594" spans="1:19" ht="39" customHeight="1" x14ac:dyDescent="0.25">
      <c r="A594" s="29"/>
      <c r="B594" s="31" t="s">
        <v>752</v>
      </c>
      <c r="C594" s="32" t="s">
        <v>757</v>
      </c>
      <c r="D594" s="32"/>
      <c r="E594" s="32"/>
      <c r="F594" s="32"/>
      <c r="G594" s="32"/>
      <c r="H594" s="32"/>
      <c r="I594" s="32"/>
      <c r="J594" s="33" t="s">
        <v>15</v>
      </c>
      <c r="K594" s="33" t="s">
        <v>578</v>
      </c>
      <c r="L594" s="33"/>
      <c r="M594" s="33" t="s">
        <v>758</v>
      </c>
      <c r="N594" s="34" t="s">
        <v>759</v>
      </c>
      <c r="O594" s="33" t="s">
        <v>40</v>
      </c>
      <c r="P594" s="33" t="s">
        <v>21</v>
      </c>
      <c r="Q594" s="33" t="s">
        <v>46</v>
      </c>
      <c r="R594" s="33"/>
      <c r="S594" s="35"/>
    </row>
    <row r="595" spans="1:19" ht="18" customHeight="1" x14ac:dyDescent="0.25">
      <c r="A595" s="29"/>
      <c r="B595" s="31"/>
      <c r="C595" s="24" t="s">
        <v>6</v>
      </c>
      <c r="D595" s="19">
        <f>SUM(D596:D599)</f>
        <v>29665.944</v>
      </c>
      <c r="E595" s="20">
        <f t="shared" ref="E595" si="145">SUM(E596:E599)</f>
        <v>29665.944</v>
      </c>
      <c r="F595" s="20"/>
      <c r="G595" s="20"/>
      <c r="H595" s="20"/>
      <c r="I595" s="20"/>
      <c r="J595" s="33"/>
      <c r="K595" s="33"/>
      <c r="L595" s="33"/>
      <c r="M595" s="33"/>
      <c r="N595" s="34"/>
      <c r="O595" s="33"/>
      <c r="P595" s="33"/>
      <c r="Q595" s="33"/>
      <c r="R595" s="33"/>
      <c r="S595" s="35"/>
    </row>
    <row r="596" spans="1:19" ht="18" customHeight="1" x14ac:dyDescent="0.25">
      <c r="A596" s="29"/>
      <c r="B596" s="31"/>
      <c r="C596" s="24" t="s">
        <v>0</v>
      </c>
      <c r="D596" s="19"/>
      <c r="E596" s="20"/>
      <c r="F596" s="20"/>
      <c r="G596" s="20"/>
      <c r="H596" s="20"/>
      <c r="I596" s="20"/>
      <c r="J596" s="33"/>
      <c r="K596" s="33"/>
      <c r="L596" s="33"/>
      <c r="M596" s="33"/>
      <c r="N596" s="34"/>
      <c r="O596" s="33"/>
      <c r="P596" s="33"/>
      <c r="Q596" s="33"/>
      <c r="R596" s="33"/>
      <c r="S596" s="35"/>
    </row>
    <row r="597" spans="1:19" ht="18" customHeight="1" x14ac:dyDescent="0.25">
      <c r="A597" s="29"/>
      <c r="B597" s="31"/>
      <c r="C597" s="24" t="s">
        <v>1</v>
      </c>
      <c r="D597" s="19">
        <f t="shared" ref="D597" si="146">SUM(E597:I597)</f>
        <v>29665.944</v>
      </c>
      <c r="E597" s="20">
        <v>29665.944</v>
      </c>
      <c r="F597" s="20"/>
      <c r="G597" s="20"/>
      <c r="H597" s="20"/>
      <c r="I597" s="20"/>
      <c r="J597" s="33"/>
      <c r="K597" s="33"/>
      <c r="L597" s="33"/>
      <c r="M597" s="33"/>
      <c r="N597" s="34"/>
      <c r="O597" s="33"/>
      <c r="P597" s="33"/>
      <c r="Q597" s="33"/>
      <c r="R597" s="33"/>
      <c r="S597" s="35"/>
    </row>
    <row r="598" spans="1:19" ht="18" customHeight="1" x14ac:dyDescent="0.25">
      <c r="A598" s="29"/>
      <c r="B598" s="31"/>
      <c r="C598" s="24" t="s">
        <v>2</v>
      </c>
      <c r="D598" s="19"/>
      <c r="E598" s="20"/>
      <c r="F598" s="20"/>
      <c r="G598" s="20"/>
      <c r="H598" s="20"/>
      <c r="I598" s="20"/>
      <c r="J598" s="33"/>
      <c r="K598" s="33"/>
      <c r="L598" s="33"/>
      <c r="M598" s="33"/>
      <c r="N598" s="34"/>
      <c r="O598" s="33"/>
      <c r="P598" s="33"/>
      <c r="Q598" s="33"/>
      <c r="R598" s="33"/>
      <c r="S598" s="35"/>
    </row>
    <row r="599" spans="1:19" ht="18" customHeight="1" x14ac:dyDescent="0.25">
      <c r="A599" s="29"/>
      <c r="B599" s="31"/>
      <c r="C599" s="24" t="s">
        <v>3</v>
      </c>
      <c r="D599" s="19"/>
      <c r="E599" s="20"/>
      <c r="F599" s="20"/>
      <c r="G599" s="20"/>
      <c r="H599" s="20"/>
      <c r="I599" s="20"/>
      <c r="J599" s="33"/>
      <c r="K599" s="33"/>
      <c r="L599" s="33"/>
      <c r="M599" s="33"/>
      <c r="N599" s="34"/>
      <c r="O599" s="33"/>
      <c r="P599" s="33"/>
      <c r="Q599" s="33"/>
      <c r="R599" s="33"/>
      <c r="S599" s="35"/>
    </row>
    <row r="600" spans="1:19" ht="18.75" customHeight="1" x14ac:dyDescent="0.25">
      <c r="A600" s="28" t="s">
        <v>23</v>
      </c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</row>
    <row r="601" spans="1:19" ht="21" customHeight="1" x14ac:dyDescent="0.25">
      <c r="A601" s="29"/>
      <c r="B601" s="30" t="s">
        <v>688</v>
      </c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</row>
    <row r="602" spans="1:19" ht="18.75" customHeight="1" x14ac:dyDescent="0.25">
      <c r="A602" s="29"/>
      <c r="B602" s="31" t="s">
        <v>756</v>
      </c>
      <c r="C602" s="32" t="s">
        <v>761</v>
      </c>
      <c r="D602" s="32"/>
      <c r="E602" s="32"/>
      <c r="F602" s="32"/>
      <c r="G602" s="32"/>
      <c r="H602" s="32"/>
      <c r="I602" s="32"/>
      <c r="J602" s="33" t="s">
        <v>15</v>
      </c>
      <c r="K602" s="33" t="s">
        <v>578</v>
      </c>
      <c r="L602" s="33"/>
      <c r="M602" s="33" t="s">
        <v>754</v>
      </c>
      <c r="N602" s="34" t="s">
        <v>762</v>
      </c>
      <c r="O602" s="33" t="s">
        <v>40</v>
      </c>
      <c r="P602" s="33" t="s">
        <v>21</v>
      </c>
      <c r="Q602" s="33" t="s">
        <v>46</v>
      </c>
      <c r="R602" s="33"/>
      <c r="S602" s="35"/>
    </row>
    <row r="603" spans="1:19" ht="18" customHeight="1" x14ac:dyDescent="0.25">
      <c r="A603" s="29"/>
      <c r="B603" s="31"/>
      <c r="C603" s="24" t="s">
        <v>6</v>
      </c>
      <c r="D603" s="19">
        <f>SUM(D604:D607)</f>
        <v>19987.285</v>
      </c>
      <c r="E603" s="20">
        <f t="shared" ref="E603" si="147">SUM(E604:E607)</f>
        <v>19987.285</v>
      </c>
      <c r="F603" s="20"/>
      <c r="G603" s="20"/>
      <c r="H603" s="20"/>
      <c r="I603" s="20"/>
      <c r="J603" s="33"/>
      <c r="K603" s="33"/>
      <c r="L603" s="33"/>
      <c r="M603" s="33"/>
      <c r="N603" s="34"/>
      <c r="O603" s="33"/>
      <c r="P603" s="33"/>
      <c r="Q603" s="33"/>
      <c r="R603" s="33"/>
      <c r="S603" s="35"/>
    </row>
    <row r="604" spans="1:19" ht="18" customHeight="1" x14ac:dyDescent="0.25">
      <c r="A604" s="29"/>
      <c r="B604" s="31"/>
      <c r="C604" s="24" t="s">
        <v>0</v>
      </c>
      <c r="D604" s="19"/>
      <c r="E604" s="20"/>
      <c r="F604" s="20"/>
      <c r="G604" s="20"/>
      <c r="H604" s="20"/>
      <c r="I604" s="20"/>
      <c r="J604" s="33"/>
      <c r="K604" s="33"/>
      <c r="L604" s="33"/>
      <c r="M604" s="33"/>
      <c r="N604" s="34"/>
      <c r="O604" s="33"/>
      <c r="P604" s="33"/>
      <c r="Q604" s="33"/>
      <c r="R604" s="33"/>
      <c r="S604" s="35"/>
    </row>
    <row r="605" spans="1:19" ht="18" customHeight="1" x14ac:dyDescent="0.25">
      <c r="A605" s="29"/>
      <c r="B605" s="31"/>
      <c r="C605" s="24" t="s">
        <v>1</v>
      </c>
      <c r="D605" s="19">
        <f t="shared" ref="D605" si="148">SUM(E605:I605)</f>
        <v>19987.285</v>
      </c>
      <c r="E605" s="20">
        <v>19987.285</v>
      </c>
      <c r="F605" s="20"/>
      <c r="G605" s="20"/>
      <c r="H605" s="20"/>
      <c r="I605" s="20"/>
      <c r="J605" s="33"/>
      <c r="K605" s="33"/>
      <c r="L605" s="33"/>
      <c r="M605" s="33"/>
      <c r="N605" s="34"/>
      <c r="O605" s="33"/>
      <c r="P605" s="33"/>
      <c r="Q605" s="33"/>
      <c r="R605" s="33"/>
      <c r="S605" s="35"/>
    </row>
    <row r="606" spans="1:19" ht="18" customHeight="1" x14ac:dyDescent="0.25">
      <c r="A606" s="29"/>
      <c r="B606" s="31"/>
      <c r="C606" s="24" t="s">
        <v>2</v>
      </c>
      <c r="D606" s="19"/>
      <c r="E606" s="20"/>
      <c r="F606" s="20"/>
      <c r="G606" s="20"/>
      <c r="H606" s="20"/>
      <c r="I606" s="20"/>
      <c r="J606" s="33"/>
      <c r="K606" s="33"/>
      <c r="L606" s="33"/>
      <c r="M606" s="33"/>
      <c r="N606" s="34"/>
      <c r="O606" s="33"/>
      <c r="P606" s="33"/>
      <c r="Q606" s="33"/>
      <c r="R606" s="33"/>
      <c r="S606" s="35"/>
    </row>
    <row r="607" spans="1:19" ht="18" customHeight="1" x14ac:dyDescent="0.25">
      <c r="A607" s="29"/>
      <c r="B607" s="31"/>
      <c r="C607" s="24" t="s">
        <v>3</v>
      </c>
      <c r="D607" s="19"/>
      <c r="E607" s="20"/>
      <c r="F607" s="20"/>
      <c r="G607" s="20"/>
      <c r="H607" s="20"/>
      <c r="I607" s="20"/>
      <c r="J607" s="33"/>
      <c r="K607" s="33"/>
      <c r="L607" s="33"/>
      <c r="M607" s="33"/>
      <c r="N607" s="34"/>
      <c r="O607" s="33"/>
      <c r="P607" s="33"/>
      <c r="Q607" s="33"/>
      <c r="R607" s="33"/>
      <c r="S607" s="35"/>
    </row>
    <row r="608" spans="1:19" ht="18.75" customHeight="1" x14ac:dyDescent="0.25">
      <c r="A608" s="28" t="s">
        <v>23</v>
      </c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</row>
    <row r="609" spans="1:19" ht="21" customHeight="1" x14ac:dyDescent="0.25">
      <c r="A609" s="29"/>
      <c r="B609" s="30" t="s">
        <v>768</v>
      </c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</row>
    <row r="610" spans="1:19" ht="18.75" customHeight="1" x14ac:dyDescent="0.25">
      <c r="A610" s="29"/>
      <c r="B610" s="31" t="s">
        <v>760</v>
      </c>
      <c r="C610" s="32" t="s">
        <v>771</v>
      </c>
      <c r="D610" s="32"/>
      <c r="E610" s="32"/>
      <c r="F610" s="32"/>
      <c r="G610" s="32"/>
      <c r="H610" s="32"/>
      <c r="I610" s="32"/>
      <c r="J610" s="33" t="s">
        <v>15</v>
      </c>
      <c r="K610" s="33" t="s">
        <v>578</v>
      </c>
      <c r="L610" s="33"/>
      <c r="M610" s="33" t="s">
        <v>518</v>
      </c>
      <c r="N610" s="34" t="s">
        <v>772</v>
      </c>
      <c r="O610" s="33" t="s">
        <v>40</v>
      </c>
      <c r="P610" s="33" t="s">
        <v>970</v>
      </c>
      <c r="Q610" s="33" t="s">
        <v>46</v>
      </c>
      <c r="R610" s="33"/>
      <c r="S610" s="35"/>
    </row>
    <row r="611" spans="1:19" ht="18" customHeight="1" x14ac:dyDescent="0.25">
      <c r="A611" s="29"/>
      <c r="B611" s="31"/>
      <c r="C611" s="24" t="s">
        <v>6</v>
      </c>
      <c r="D611" s="19">
        <f>SUM(D612:D615)</f>
        <v>100423.66807</v>
      </c>
      <c r="E611" s="20">
        <f t="shared" ref="E611" si="149">SUM(E612:E615)</f>
        <v>100423.66807</v>
      </c>
      <c r="F611" s="20"/>
      <c r="G611" s="20"/>
      <c r="H611" s="20"/>
      <c r="I611" s="20"/>
      <c r="J611" s="33"/>
      <c r="K611" s="33"/>
      <c r="L611" s="33"/>
      <c r="M611" s="33"/>
      <c r="N611" s="34"/>
      <c r="O611" s="33"/>
      <c r="P611" s="33"/>
      <c r="Q611" s="33"/>
      <c r="R611" s="33"/>
      <c r="S611" s="35"/>
    </row>
    <row r="612" spans="1:19" ht="18" customHeight="1" x14ac:dyDescent="0.25">
      <c r="A612" s="29"/>
      <c r="B612" s="31"/>
      <c r="C612" s="24" t="s">
        <v>0</v>
      </c>
      <c r="D612" s="19"/>
      <c r="E612" s="20"/>
      <c r="F612" s="20"/>
      <c r="G612" s="20"/>
      <c r="H612" s="20"/>
      <c r="I612" s="20"/>
      <c r="J612" s="33"/>
      <c r="K612" s="33"/>
      <c r="L612" s="33"/>
      <c r="M612" s="33"/>
      <c r="N612" s="34"/>
      <c r="O612" s="33"/>
      <c r="P612" s="33"/>
      <c r="Q612" s="33"/>
      <c r="R612" s="33"/>
      <c r="S612" s="35"/>
    </row>
    <row r="613" spans="1:19" ht="18" customHeight="1" x14ac:dyDescent="0.25">
      <c r="A613" s="29"/>
      <c r="B613" s="31"/>
      <c r="C613" s="24" t="s">
        <v>1</v>
      </c>
      <c r="D613" s="19">
        <f t="shared" ref="D613" si="150">SUM(E613:I613)</f>
        <v>100423.66807</v>
      </c>
      <c r="E613" s="20">
        <v>100423.66807</v>
      </c>
      <c r="F613" s="20"/>
      <c r="G613" s="20"/>
      <c r="H613" s="20"/>
      <c r="I613" s="20"/>
      <c r="J613" s="33"/>
      <c r="K613" s="33"/>
      <c r="L613" s="33"/>
      <c r="M613" s="33"/>
      <c r="N613" s="34"/>
      <c r="O613" s="33"/>
      <c r="P613" s="33"/>
      <c r="Q613" s="33"/>
      <c r="R613" s="33"/>
      <c r="S613" s="35"/>
    </row>
    <row r="614" spans="1:19" ht="18" customHeight="1" x14ac:dyDescent="0.25">
      <c r="A614" s="29"/>
      <c r="B614" s="31"/>
      <c r="C614" s="24" t="s">
        <v>2</v>
      </c>
      <c r="D614" s="19"/>
      <c r="E614" s="20"/>
      <c r="F614" s="20"/>
      <c r="G614" s="20"/>
      <c r="H614" s="20"/>
      <c r="I614" s="20"/>
      <c r="J614" s="33"/>
      <c r="K614" s="33"/>
      <c r="L614" s="33"/>
      <c r="M614" s="33"/>
      <c r="N614" s="34"/>
      <c r="O614" s="33"/>
      <c r="P614" s="33"/>
      <c r="Q614" s="33"/>
      <c r="R614" s="33"/>
      <c r="S614" s="35"/>
    </row>
    <row r="615" spans="1:19" ht="18" customHeight="1" x14ac:dyDescent="0.25">
      <c r="A615" s="29"/>
      <c r="B615" s="31"/>
      <c r="C615" s="24" t="s">
        <v>3</v>
      </c>
      <c r="D615" s="19"/>
      <c r="E615" s="20"/>
      <c r="F615" s="20"/>
      <c r="G615" s="20"/>
      <c r="H615" s="20"/>
      <c r="I615" s="20"/>
      <c r="J615" s="33"/>
      <c r="K615" s="33"/>
      <c r="L615" s="33"/>
      <c r="M615" s="33"/>
      <c r="N615" s="34"/>
      <c r="O615" s="33"/>
      <c r="P615" s="33"/>
      <c r="Q615" s="33"/>
      <c r="R615" s="33"/>
      <c r="S615" s="35"/>
    </row>
    <row r="616" spans="1:19" ht="21" customHeight="1" x14ac:dyDescent="0.25">
      <c r="A616" s="37" t="s">
        <v>298</v>
      </c>
      <c r="B616" s="38" t="s">
        <v>141</v>
      </c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</row>
    <row r="617" spans="1:19" ht="18" customHeight="1" x14ac:dyDescent="0.25">
      <c r="A617" s="37"/>
      <c r="B617" s="36" t="s">
        <v>6</v>
      </c>
      <c r="C617" s="36"/>
      <c r="D617" s="21">
        <f t="shared" ref="D617" si="151">SUM(D618:D621)</f>
        <v>2510392.8050600002</v>
      </c>
      <c r="E617" s="22">
        <f>E625+E633+E641+E649+E657+E665+E673+E681+E697+E705+E713+E721+E729+E737+E745+E753+E761+E769+E777+E785+E793+E801+E809+E817+E825+E833+E841+E849+E857+E865+E873+E881+E889+E897+E905+E913+E921+E929+E937+E945+E953+E689+E961+E969+E977</f>
        <v>2142852.2050600001</v>
      </c>
      <c r="F617" s="22">
        <f t="shared" ref="F617:G617" si="152">F625+F633+F641+F649+F657+F665+F673+F681+F697+F705+F713+F721+F729+F737+F745+F753+F761+F769+F777+F785+F793+F801+F809+F817+F825+F833+F841+F849+F857+F865+F873+F881+F889+F897+F905+F913+F921+F929+F937+F945+F953+F689+F961+F969+F977</f>
        <v>78330.2</v>
      </c>
      <c r="G617" s="22">
        <f t="shared" si="152"/>
        <v>289210.40000000002</v>
      </c>
      <c r="H617" s="22"/>
      <c r="I617" s="22"/>
      <c r="J617" s="23"/>
      <c r="K617" s="23"/>
      <c r="L617" s="23"/>
      <c r="M617" s="23"/>
      <c r="N617" s="23"/>
      <c r="O617" s="23"/>
      <c r="P617" s="23"/>
      <c r="Q617" s="23"/>
      <c r="R617" s="23"/>
      <c r="S617" s="23"/>
    </row>
    <row r="618" spans="1:19" ht="18" customHeight="1" x14ac:dyDescent="0.25">
      <c r="A618" s="37"/>
      <c r="B618" s="36" t="s">
        <v>0</v>
      </c>
      <c r="C618" s="36"/>
      <c r="D618" s="21">
        <f>SUM(E618:I618)</f>
        <v>286810</v>
      </c>
      <c r="E618" s="22"/>
      <c r="F618" s="22">
        <f t="shared" ref="F618:G618" si="153">F626+F634+F642+F650+F658+F666+F674+F682+F698+F706+F714+F722+F730+F738+F746+F754+F762+F770+F778+F786+F794+F802+F810+F818+F826+F834+F842+F850+F858+F866+F874+F882+F890+F898+F906+F914+F922+F930+F938+F946+F954+F690+F962+F970+F978</f>
        <v>45820</v>
      </c>
      <c r="G618" s="22">
        <f t="shared" si="153"/>
        <v>240990</v>
      </c>
      <c r="H618" s="22"/>
      <c r="I618" s="22"/>
      <c r="J618" s="23"/>
      <c r="K618" s="23"/>
      <c r="L618" s="23"/>
      <c r="M618" s="23"/>
      <c r="N618" s="23"/>
      <c r="O618" s="23"/>
      <c r="P618" s="23"/>
      <c r="Q618" s="23"/>
      <c r="R618" s="23"/>
      <c r="S618" s="23"/>
    </row>
    <row r="619" spans="1:19" ht="18" customHeight="1" x14ac:dyDescent="0.25">
      <c r="A619" s="37"/>
      <c r="B619" s="36" t="s">
        <v>1</v>
      </c>
      <c r="C619" s="36"/>
      <c r="D619" s="21">
        <f>SUM(E619:I619)</f>
        <v>1724187.9907700003</v>
      </c>
      <c r="E619" s="22">
        <f t="shared" ref="E619:G619" si="154">E627+E635+E643+E651+E659+E667+E675+E683+E699+E707+E715+E723+E731+E739+E747+E755+E763+E771+E779+E787+E795+E803+E811+E819+E827+E835+E843+E851+E859+E867+E875+E883+E891+E899+E907+E915+E923+E931+E939+E947+E955+E691+E963+E971+E979</f>
        <v>1645071.9907700003</v>
      </c>
      <c r="F619" s="22">
        <f t="shared" si="154"/>
        <v>31860</v>
      </c>
      <c r="G619" s="22">
        <f t="shared" si="154"/>
        <v>47256</v>
      </c>
      <c r="H619" s="22"/>
      <c r="I619" s="22"/>
      <c r="J619" s="23"/>
      <c r="K619" s="23"/>
      <c r="L619" s="23"/>
      <c r="M619" s="23"/>
      <c r="N619" s="23"/>
      <c r="O619" s="23"/>
      <c r="P619" s="23"/>
      <c r="Q619" s="23"/>
      <c r="R619" s="23"/>
      <c r="S619" s="23"/>
    </row>
    <row r="620" spans="1:19" ht="18" customHeight="1" x14ac:dyDescent="0.25">
      <c r="A620" s="37"/>
      <c r="B620" s="36" t="s">
        <v>2</v>
      </c>
      <c r="C620" s="36"/>
      <c r="D620" s="21">
        <f>SUM(E620:I620)</f>
        <v>36629.014289999992</v>
      </c>
      <c r="E620" s="22">
        <f t="shared" ref="E620:G620" si="155">E628+E636+E644+E652+E660+E668+E676+E684+E700+E708+E716+E724+E732+E740+E748+E756+E764+E772+E780+E788+E796+E804+E812+E820+E828+E836+E844+E852+E860+E868+E876+E884+E892+E900+E908+E916+E924+E932+E940+E948+E956+E692+E964+E972+E980</f>
        <v>35014.414289999993</v>
      </c>
      <c r="F620" s="22">
        <f t="shared" si="155"/>
        <v>650.20000000000005</v>
      </c>
      <c r="G620" s="22">
        <f t="shared" si="155"/>
        <v>964.4</v>
      </c>
      <c r="H620" s="22"/>
      <c r="I620" s="22"/>
      <c r="J620" s="23"/>
      <c r="K620" s="23"/>
      <c r="L620" s="23"/>
      <c r="M620" s="23"/>
      <c r="N620" s="23"/>
      <c r="O620" s="23"/>
      <c r="P620" s="23"/>
      <c r="Q620" s="23"/>
      <c r="R620" s="23"/>
      <c r="S620" s="23"/>
    </row>
    <row r="621" spans="1:19" ht="18" customHeight="1" x14ac:dyDescent="0.25">
      <c r="A621" s="37"/>
      <c r="B621" s="36" t="s">
        <v>3</v>
      </c>
      <c r="C621" s="36"/>
      <c r="D621" s="21">
        <f>SUM(E621:I621)</f>
        <v>462765.8</v>
      </c>
      <c r="E621" s="22">
        <f t="shared" ref="E621" si="156">E629+E637+E645+E653+E661+E669+E677+E685+E701+E709+E717+E725+E733+E741+E749+E757+E765+E773+E781+E789+E797+E805+E813+E821+E829+E837+E845+E853+E861+E869+E877+E885+E893+E901+E909+E917+E925+E933+E941+E949+E957+E693+E965+E973+E981</f>
        <v>462765.8</v>
      </c>
      <c r="F621" s="22"/>
      <c r="G621" s="22"/>
      <c r="H621" s="22"/>
      <c r="I621" s="22"/>
      <c r="J621" s="23"/>
      <c r="K621" s="23"/>
      <c r="L621" s="23"/>
      <c r="M621" s="23"/>
      <c r="N621" s="23"/>
      <c r="O621" s="23"/>
      <c r="P621" s="23"/>
      <c r="Q621" s="23"/>
      <c r="R621" s="23"/>
      <c r="S621" s="23"/>
    </row>
    <row r="622" spans="1:19" ht="18.75" customHeight="1" x14ac:dyDescent="0.25">
      <c r="A622" s="28" t="s">
        <v>84</v>
      </c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</row>
    <row r="623" spans="1:19" ht="21" customHeight="1" x14ac:dyDescent="0.25">
      <c r="A623" s="29"/>
      <c r="B623" s="30" t="s">
        <v>687</v>
      </c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</row>
    <row r="624" spans="1:19" ht="18.75" customHeight="1" x14ac:dyDescent="0.25">
      <c r="A624" s="29"/>
      <c r="B624" s="31" t="s">
        <v>304</v>
      </c>
      <c r="C624" s="32" t="s">
        <v>203</v>
      </c>
      <c r="D624" s="32"/>
      <c r="E624" s="32"/>
      <c r="F624" s="32"/>
      <c r="G624" s="32"/>
      <c r="H624" s="32"/>
      <c r="I624" s="32"/>
      <c r="J624" s="33" t="s">
        <v>16</v>
      </c>
      <c r="K624" s="33" t="s">
        <v>578</v>
      </c>
      <c r="L624" s="33" t="s">
        <v>85</v>
      </c>
      <c r="M624" s="33" t="s">
        <v>541</v>
      </c>
      <c r="N624" s="34" t="s">
        <v>560</v>
      </c>
      <c r="O624" s="33" t="s">
        <v>12</v>
      </c>
      <c r="P624" s="33" t="s">
        <v>18</v>
      </c>
      <c r="Q624" s="33" t="s">
        <v>9</v>
      </c>
      <c r="R624" s="33" t="s">
        <v>419</v>
      </c>
      <c r="S624" s="35"/>
    </row>
    <row r="625" spans="1:19" ht="18" customHeight="1" x14ac:dyDescent="0.25">
      <c r="A625" s="29"/>
      <c r="B625" s="31"/>
      <c r="C625" s="18" t="s">
        <v>6</v>
      </c>
      <c r="D625" s="19">
        <f t="shared" ref="D625:E625" si="157">SUM(D626:D629)</f>
        <v>50857.14</v>
      </c>
      <c r="E625" s="20">
        <f t="shared" si="157"/>
        <v>50857.14</v>
      </c>
      <c r="F625" s="20"/>
      <c r="G625" s="20"/>
      <c r="H625" s="20"/>
      <c r="I625" s="20"/>
      <c r="J625" s="33"/>
      <c r="K625" s="33"/>
      <c r="L625" s="33"/>
      <c r="M625" s="33"/>
      <c r="N625" s="34"/>
      <c r="O625" s="33"/>
      <c r="P625" s="33"/>
      <c r="Q625" s="33"/>
      <c r="R625" s="33"/>
      <c r="S625" s="35"/>
    </row>
    <row r="626" spans="1:19" ht="18" customHeight="1" x14ac:dyDescent="0.25">
      <c r="A626" s="29"/>
      <c r="B626" s="31"/>
      <c r="C626" s="18" t="s">
        <v>0</v>
      </c>
      <c r="D626" s="19"/>
      <c r="E626" s="20"/>
      <c r="F626" s="20"/>
      <c r="G626" s="20"/>
      <c r="H626" s="20"/>
      <c r="I626" s="20"/>
      <c r="J626" s="33"/>
      <c r="K626" s="33"/>
      <c r="L626" s="33"/>
      <c r="M626" s="33"/>
      <c r="N626" s="34"/>
      <c r="O626" s="33"/>
      <c r="P626" s="33"/>
      <c r="Q626" s="33"/>
      <c r="R626" s="33"/>
      <c r="S626" s="35"/>
    </row>
    <row r="627" spans="1:19" ht="18" customHeight="1" x14ac:dyDescent="0.25">
      <c r="A627" s="29"/>
      <c r="B627" s="31"/>
      <c r="C627" s="18" t="s">
        <v>1</v>
      </c>
      <c r="D627" s="19">
        <f t="shared" ref="D627:D628" si="158">SUM(E627:I627)</f>
        <v>49840</v>
      </c>
      <c r="E627" s="20">
        <v>49840</v>
      </c>
      <c r="F627" s="20"/>
      <c r="G627" s="20"/>
      <c r="H627" s="20"/>
      <c r="I627" s="20"/>
      <c r="J627" s="33"/>
      <c r="K627" s="33"/>
      <c r="L627" s="33"/>
      <c r="M627" s="33"/>
      <c r="N627" s="34"/>
      <c r="O627" s="33"/>
      <c r="P627" s="33"/>
      <c r="Q627" s="33"/>
      <c r="R627" s="33"/>
      <c r="S627" s="35"/>
    </row>
    <row r="628" spans="1:19" ht="18" customHeight="1" x14ac:dyDescent="0.25">
      <c r="A628" s="29"/>
      <c r="B628" s="31"/>
      <c r="C628" s="18" t="s">
        <v>2</v>
      </c>
      <c r="D628" s="19">
        <f t="shared" si="158"/>
        <v>1017.14</v>
      </c>
      <c r="E628" s="20">
        <v>1017.14</v>
      </c>
      <c r="F628" s="20"/>
      <c r="G628" s="20"/>
      <c r="H628" s="20"/>
      <c r="I628" s="20"/>
      <c r="J628" s="33"/>
      <c r="K628" s="33"/>
      <c r="L628" s="33"/>
      <c r="M628" s="33"/>
      <c r="N628" s="34"/>
      <c r="O628" s="33"/>
      <c r="P628" s="33"/>
      <c r="Q628" s="33"/>
      <c r="R628" s="33"/>
      <c r="S628" s="35"/>
    </row>
    <row r="629" spans="1:19" ht="18" customHeight="1" x14ac:dyDescent="0.25">
      <c r="A629" s="29"/>
      <c r="B629" s="31"/>
      <c r="C629" s="18" t="s">
        <v>3</v>
      </c>
      <c r="D629" s="19"/>
      <c r="E629" s="20"/>
      <c r="F629" s="20"/>
      <c r="G629" s="20"/>
      <c r="H629" s="20"/>
      <c r="I629" s="20"/>
      <c r="J629" s="33"/>
      <c r="K629" s="33"/>
      <c r="L629" s="33"/>
      <c r="M629" s="33"/>
      <c r="N629" s="34"/>
      <c r="O629" s="33"/>
      <c r="P629" s="33"/>
      <c r="Q629" s="33"/>
      <c r="R629" s="33"/>
      <c r="S629" s="35"/>
    </row>
    <row r="630" spans="1:19" ht="18.75" customHeight="1" x14ac:dyDescent="0.25">
      <c r="A630" s="28" t="s">
        <v>84</v>
      </c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</row>
    <row r="631" spans="1:19" ht="21" customHeight="1" x14ac:dyDescent="0.25">
      <c r="A631" s="29"/>
      <c r="B631" s="30" t="s">
        <v>687</v>
      </c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</row>
    <row r="632" spans="1:19" ht="18.75" customHeight="1" x14ac:dyDescent="0.25">
      <c r="A632" s="29"/>
      <c r="B632" s="31" t="s">
        <v>305</v>
      </c>
      <c r="C632" s="32" t="s">
        <v>202</v>
      </c>
      <c r="D632" s="32"/>
      <c r="E632" s="32"/>
      <c r="F632" s="32"/>
      <c r="G632" s="32"/>
      <c r="H632" s="32"/>
      <c r="I632" s="32"/>
      <c r="J632" s="33" t="s">
        <v>16</v>
      </c>
      <c r="K632" s="33" t="s">
        <v>578</v>
      </c>
      <c r="L632" s="33" t="s">
        <v>420</v>
      </c>
      <c r="M632" s="33" t="s">
        <v>541</v>
      </c>
      <c r="N632" s="34" t="s">
        <v>559</v>
      </c>
      <c r="O632" s="33" t="s">
        <v>12</v>
      </c>
      <c r="P632" s="33" t="s">
        <v>18</v>
      </c>
      <c r="Q632" s="33" t="s">
        <v>9</v>
      </c>
      <c r="R632" s="33" t="s">
        <v>419</v>
      </c>
      <c r="S632" s="35"/>
    </row>
    <row r="633" spans="1:19" ht="18" customHeight="1" x14ac:dyDescent="0.25">
      <c r="A633" s="29"/>
      <c r="B633" s="31"/>
      <c r="C633" s="18" t="s">
        <v>6</v>
      </c>
      <c r="D633" s="19">
        <f t="shared" ref="D633:E633" si="159">SUM(D634:D637)</f>
        <v>29714.29</v>
      </c>
      <c r="E633" s="20">
        <f t="shared" si="159"/>
        <v>29714.29</v>
      </c>
      <c r="F633" s="20"/>
      <c r="G633" s="20"/>
      <c r="H633" s="20"/>
      <c r="I633" s="20"/>
      <c r="J633" s="33"/>
      <c r="K633" s="33"/>
      <c r="L633" s="33"/>
      <c r="M633" s="33"/>
      <c r="N633" s="34"/>
      <c r="O633" s="33"/>
      <c r="P633" s="33"/>
      <c r="Q633" s="33"/>
      <c r="R633" s="33"/>
      <c r="S633" s="35"/>
    </row>
    <row r="634" spans="1:19" ht="18" customHeight="1" x14ac:dyDescent="0.25">
      <c r="A634" s="29"/>
      <c r="B634" s="31"/>
      <c r="C634" s="18" t="s">
        <v>0</v>
      </c>
      <c r="D634" s="19"/>
      <c r="E634" s="20"/>
      <c r="F634" s="20"/>
      <c r="G634" s="20"/>
      <c r="H634" s="20"/>
      <c r="I634" s="20"/>
      <c r="J634" s="33"/>
      <c r="K634" s="33"/>
      <c r="L634" s="33"/>
      <c r="M634" s="33"/>
      <c r="N634" s="34"/>
      <c r="O634" s="33"/>
      <c r="P634" s="33"/>
      <c r="Q634" s="33"/>
      <c r="R634" s="33"/>
      <c r="S634" s="35"/>
    </row>
    <row r="635" spans="1:19" ht="18" customHeight="1" x14ac:dyDescent="0.25">
      <c r="A635" s="29"/>
      <c r="B635" s="31"/>
      <c r="C635" s="18" t="s">
        <v>1</v>
      </c>
      <c r="D635" s="19">
        <f t="shared" ref="D635:D636" si="160">SUM(E635:I635)</f>
        <v>29120</v>
      </c>
      <c r="E635" s="20">
        <v>29120</v>
      </c>
      <c r="F635" s="20"/>
      <c r="G635" s="20"/>
      <c r="H635" s="20"/>
      <c r="I635" s="20"/>
      <c r="J635" s="33"/>
      <c r="K635" s="33"/>
      <c r="L635" s="33"/>
      <c r="M635" s="33"/>
      <c r="N635" s="34"/>
      <c r="O635" s="33"/>
      <c r="P635" s="33"/>
      <c r="Q635" s="33"/>
      <c r="R635" s="33"/>
      <c r="S635" s="35"/>
    </row>
    <row r="636" spans="1:19" ht="18" customHeight="1" x14ac:dyDescent="0.25">
      <c r="A636" s="29"/>
      <c r="B636" s="31"/>
      <c r="C636" s="18" t="s">
        <v>2</v>
      </c>
      <c r="D636" s="19">
        <f t="shared" si="160"/>
        <v>594.29</v>
      </c>
      <c r="E636" s="20">
        <v>594.29</v>
      </c>
      <c r="F636" s="20"/>
      <c r="G636" s="20"/>
      <c r="H636" s="20"/>
      <c r="I636" s="20"/>
      <c r="J636" s="33"/>
      <c r="K636" s="33"/>
      <c r="L636" s="33"/>
      <c r="M636" s="33"/>
      <c r="N636" s="34"/>
      <c r="O636" s="33"/>
      <c r="P636" s="33"/>
      <c r="Q636" s="33"/>
      <c r="R636" s="33"/>
      <c r="S636" s="35"/>
    </row>
    <row r="637" spans="1:19" ht="18" customHeight="1" x14ac:dyDescent="0.25">
      <c r="A637" s="29"/>
      <c r="B637" s="31"/>
      <c r="C637" s="18" t="s">
        <v>3</v>
      </c>
      <c r="D637" s="19"/>
      <c r="E637" s="20"/>
      <c r="F637" s="20"/>
      <c r="G637" s="20"/>
      <c r="H637" s="20"/>
      <c r="I637" s="20"/>
      <c r="J637" s="33"/>
      <c r="K637" s="33"/>
      <c r="L637" s="33"/>
      <c r="M637" s="33"/>
      <c r="N637" s="34"/>
      <c r="O637" s="33"/>
      <c r="P637" s="33"/>
      <c r="Q637" s="33"/>
      <c r="R637" s="33"/>
      <c r="S637" s="35"/>
    </row>
    <row r="638" spans="1:19" ht="18.75" customHeight="1" x14ac:dyDescent="0.25">
      <c r="A638" s="28" t="s">
        <v>84</v>
      </c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</row>
    <row r="639" spans="1:19" ht="21" customHeight="1" x14ac:dyDescent="0.25">
      <c r="A639" s="29"/>
      <c r="B639" s="30" t="s">
        <v>687</v>
      </c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</row>
    <row r="640" spans="1:19" ht="18.75" customHeight="1" x14ac:dyDescent="0.25">
      <c r="A640" s="29"/>
      <c r="B640" s="31" t="s">
        <v>306</v>
      </c>
      <c r="C640" s="32" t="s">
        <v>119</v>
      </c>
      <c r="D640" s="32"/>
      <c r="E640" s="32"/>
      <c r="F640" s="32"/>
      <c r="G640" s="32"/>
      <c r="H640" s="32"/>
      <c r="I640" s="32"/>
      <c r="J640" s="33" t="s">
        <v>16</v>
      </c>
      <c r="K640" s="33" t="s">
        <v>578</v>
      </c>
      <c r="L640" s="33" t="s">
        <v>86</v>
      </c>
      <c r="M640" s="33" t="s">
        <v>542</v>
      </c>
      <c r="N640" s="34" t="s">
        <v>555</v>
      </c>
      <c r="O640" s="33" t="s">
        <v>12</v>
      </c>
      <c r="P640" s="33" t="s">
        <v>18</v>
      </c>
      <c r="Q640" s="33" t="s">
        <v>9</v>
      </c>
      <c r="R640" s="33" t="s">
        <v>932</v>
      </c>
      <c r="S640" s="35" t="s">
        <v>914</v>
      </c>
    </row>
    <row r="641" spans="1:19" ht="18" customHeight="1" x14ac:dyDescent="0.25">
      <c r="A641" s="29"/>
      <c r="B641" s="31"/>
      <c r="C641" s="18" t="s">
        <v>6</v>
      </c>
      <c r="D641" s="19">
        <f t="shared" ref="D641:E641" si="161">SUM(D642:D645)</f>
        <v>101361.48</v>
      </c>
      <c r="E641" s="20">
        <f t="shared" si="161"/>
        <v>101361.48</v>
      </c>
      <c r="F641" s="20"/>
      <c r="G641" s="20"/>
      <c r="H641" s="20"/>
      <c r="I641" s="20"/>
      <c r="J641" s="33"/>
      <c r="K641" s="33"/>
      <c r="L641" s="33"/>
      <c r="M641" s="33"/>
      <c r="N641" s="34"/>
      <c r="O641" s="33"/>
      <c r="P641" s="33"/>
      <c r="Q641" s="33"/>
      <c r="R641" s="33"/>
      <c r="S641" s="35"/>
    </row>
    <row r="642" spans="1:19" ht="18" customHeight="1" x14ac:dyDescent="0.25">
      <c r="A642" s="29"/>
      <c r="B642" s="31"/>
      <c r="C642" s="18" t="s">
        <v>0</v>
      </c>
      <c r="D642" s="19"/>
      <c r="E642" s="20"/>
      <c r="F642" s="20"/>
      <c r="G642" s="20"/>
      <c r="H642" s="20"/>
      <c r="I642" s="20"/>
      <c r="J642" s="33"/>
      <c r="K642" s="33"/>
      <c r="L642" s="33"/>
      <c r="M642" s="33"/>
      <c r="N642" s="34"/>
      <c r="O642" s="33"/>
      <c r="P642" s="33"/>
      <c r="Q642" s="33"/>
      <c r="R642" s="33"/>
      <c r="S642" s="35"/>
    </row>
    <row r="643" spans="1:19" ht="18" customHeight="1" x14ac:dyDescent="0.25">
      <c r="A643" s="29"/>
      <c r="B643" s="31"/>
      <c r="C643" s="18" t="s">
        <v>1</v>
      </c>
      <c r="D643" s="19">
        <f t="shared" ref="D643:D644" si="162">SUM(E643:I643)</f>
        <v>99334.25</v>
      </c>
      <c r="E643" s="20">
        <v>99334.25</v>
      </c>
      <c r="F643" s="20"/>
      <c r="G643" s="20"/>
      <c r="H643" s="20"/>
      <c r="I643" s="20"/>
      <c r="J643" s="33"/>
      <c r="K643" s="33"/>
      <c r="L643" s="33"/>
      <c r="M643" s="33"/>
      <c r="N643" s="34"/>
      <c r="O643" s="33"/>
      <c r="P643" s="33"/>
      <c r="Q643" s="33"/>
      <c r="R643" s="33"/>
      <c r="S643" s="35"/>
    </row>
    <row r="644" spans="1:19" ht="18" customHeight="1" x14ac:dyDescent="0.25">
      <c r="A644" s="29"/>
      <c r="B644" s="31"/>
      <c r="C644" s="18" t="s">
        <v>2</v>
      </c>
      <c r="D644" s="19">
        <f t="shared" si="162"/>
        <v>2027.23</v>
      </c>
      <c r="E644" s="20">
        <v>2027.23</v>
      </c>
      <c r="F644" s="20"/>
      <c r="G644" s="20"/>
      <c r="H644" s="20"/>
      <c r="I644" s="20"/>
      <c r="J644" s="33"/>
      <c r="K644" s="33"/>
      <c r="L644" s="33"/>
      <c r="M644" s="33"/>
      <c r="N644" s="34"/>
      <c r="O644" s="33"/>
      <c r="P644" s="33"/>
      <c r="Q644" s="33"/>
      <c r="R644" s="33"/>
      <c r="S644" s="35"/>
    </row>
    <row r="645" spans="1:19" ht="18" customHeight="1" x14ac:dyDescent="0.25">
      <c r="A645" s="29"/>
      <c r="B645" s="31"/>
      <c r="C645" s="18" t="s">
        <v>3</v>
      </c>
      <c r="D645" s="19"/>
      <c r="E645" s="20"/>
      <c r="F645" s="20"/>
      <c r="G645" s="20"/>
      <c r="H645" s="20"/>
      <c r="I645" s="20"/>
      <c r="J645" s="33"/>
      <c r="K645" s="33"/>
      <c r="L645" s="33"/>
      <c r="M645" s="33"/>
      <c r="N645" s="34"/>
      <c r="O645" s="33"/>
      <c r="P645" s="33"/>
      <c r="Q645" s="33"/>
      <c r="R645" s="33"/>
      <c r="S645" s="35"/>
    </row>
    <row r="646" spans="1:19" ht="18.75" customHeight="1" x14ac:dyDescent="0.25">
      <c r="A646" s="28" t="s">
        <v>84</v>
      </c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</row>
    <row r="647" spans="1:19" ht="21" customHeight="1" x14ac:dyDescent="0.25">
      <c r="A647" s="29"/>
      <c r="B647" s="30" t="s">
        <v>687</v>
      </c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</row>
    <row r="648" spans="1:19" ht="30" customHeight="1" x14ac:dyDescent="0.25">
      <c r="A648" s="29"/>
      <c r="B648" s="31" t="s">
        <v>307</v>
      </c>
      <c r="C648" s="32" t="s">
        <v>773</v>
      </c>
      <c r="D648" s="32"/>
      <c r="E648" s="32"/>
      <c r="F648" s="32"/>
      <c r="G648" s="32"/>
      <c r="H648" s="32"/>
      <c r="I648" s="32"/>
      <c r="J648" s="33" t="s">
        <v>35</v>
      </c>
      <c r="K648" s="33" t="s">
        <v>578</v>
      </c>
      <c r="L648" s="33" t="s">
        <v>34</v>
      </c>
      <c r="M648" s="33" t="s">
        <v>554</v>
      </c>
      <c r="N648" s="34" t="s">
        <v>556</v>
      </c>
      <c r="O648" s="33" t="s">
        <v>12</v>
      </c>
      <c r="P648" s="33" t="s">
        <v>38</v>
      </c>
      <c r="Q648" s="33" t="s">
        <v>9</v>
      </c>
      <c r="R648" s="33" t="s">
        <v>421</v>
      </c>
      <c r="S648" s="35"/>
    </row>
    <row r="649" spans="1:19" ht="18" customHeight="1" x14ac:dyDescent="0.25">
      <c r="A649" s="29"/>
      <c r="B649" s="31"/>
      <c r="C649" s="18" t="s">
        <v>6</v>
      </c>
      <c r="D649" s="19">
        <f t="shared" ref="D649:E649" si="163">SUM(D650:D653)</f>
        <v>246400</v>
      </c>
      <c r="E649" s="20">
        <f t="shared" si="163"/>
        <v>246400</v>
      </c>
      <c r="F649" s="20"/>
      <c r="G649" s="20"/>
      <c r="H649" s="20"/>
      <c r="I649" s="20"/>
      <c r="J649" s="33"/>
      <c r="K649" s="33"/>
      <c r="L649" s="33"/>
      <c r="M649" s="33"/>
      <c r="N649" s="34"/>
      <c r="O649" s="33"/>
      <c r="P649" s="33"/>
      <c r="Q649" s="33"/>
      <c r="R649" s="33"/>
      <c r="S649" s="35"/>
    </row>
    <row r="650" spans="1:19" ht="18" customHeight="1" x14ac:dyDescent="0.25">
      <c r="A650" s="29"/>
      <c r="B650" s="31"/>
      <c r="C650" s="18" t="s">
        <v>0</v>
      </c>
      <c r="D650" s="19"/>
      <c r="E650" s="20"/>
      <c r="F650" s="20"/>
      <c r="G650" s="20"/>
      <c r="H650" s="20"/>
      <c r="I650" s="20"/>
      <c r="J650" s="33"/>
      <c r="K650" s="33"/>
      <c r="L650" s="33"/>
      <c r="M650" s="33"/>
      <c r="N650" s="34"/>
      <c r="O650" s="33"/>
      <c r="P650" s="33"/>
      <c r="Q650" s="33"/>
      <c r="R650" s="33"/>
      <c r="S650" s="35"/>
    </row>
    <row r="651" spans="1:19" ht="18" customHeight="1" x14ac:dyDescent="0.25">
      <c r="A651" s="29"/>
      <c r="B651" s="31"/>
      <c r="C651" s="18" t="s">
        <v>1</v>
      </c>
      <c r="D651" s="19">
        <f t="shared" ref="D651:D652" si="164">SUM(E651:I651)</f>
        <v>241472</v>
      </c>
      <c r="E651" s="20">
        <v>241472</v>
      </c>
      <c r="F651" s="20"/>
      <c r="G651" s="20"/>
      <c r="H651" s="20"/>
      <c r="I651" s="20"/>
      <c r="J651" s="33"/>
      <c r="K651" s="33"/>
      <c r="L651" s="33"/>
      <c r="M651" s="33"/>
      <c r="N651" s="34"/>
      <c r="O651" s="33"/>
      <c r="P651" s="33"/>
      <c r="Q651" s="33"/>
      <c r="R651" s="33"/>
      <c r="S651" s="35"/>
    </row>
    <row r="652" spans="1:19" ht="18" customHeight="1" x14ac:dyDescent="0.25">
      <c r="A652" s="29"/>
      <c r="B652" s="31"/>
      <c r="C652" s="18" t="s">
        <v>2</v>
      </c>
      <c r="D652" s="19">
        <f t="shared" si="164"/>
        <v>4928</v>
      </c>
      <c r="E652" s="20">
        <v>4928</v>
      </c>
      <c r="F652" s="20"/>
      <c r="G652" s="20"/>
      <c r="H652" s="20"/>
      <c r="I652" s="20"/>
      <c r="J652" s="33"/>
      <c r="K652" s="33"/>
      <c r="L652" s="33"/>
      <c r="M652" s="33"/>
      <c r="N652" s="34"/>
      <c r="O652" s="33"/>
      <c r="P652" s="33"/>
      <c r="Q652" s="33"/>
      <c r="R652" s="33"/>
      <c r="S652" s="35"/>
    </row>
    <row r="653" spans="1:19" ht="18" customHeight="1" x14ac:dyDescent="0.25">
      <c r="A653" s="29"/>
      <c r="B653" s="31"/>
      <c r="C653" s="18" t="s">
        <v>3</v>
      </c>
      <c r="D653" s="19"/>
      <c r="E653" s="20"/>
      <c r="F653" s="20"/>
      <c r="G653" s="20"/>
      <c r="H653" s="20"/>
      <c r="I653" s="20"/>
      <c r="J653" s="33"/>
      <c r="K653" s="33"/>
      <c r="L653" s="33"/>
      <c r="M653" s="33"/>
      <c r="N653" s="34"/>
      <c r="O653" s="33"/>
      <c r="P653" s="33"/>
      <c r="Q653" s="33"/>
      <c r="R653" s="33"/>
      <c r="S653" s="35"/>
    </row>
    <row r="654" spans="1:19" ht="18.75" customHeight="1" x14ac:dyDescent="0.25">
      <c r="A654" s="28" t="s">
        <v>84</v>
      </c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</row>
    <row r="655" spans="1:19" ht="21" customHeight="1" x14ac:dyDescent="0.25">
      <c r="A655" s="29"/>
      <c r="B655" s="30" t="s">
        <v>687</v>
      </c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</row>
    <row r="656" spans="1:19" ht="30" customHeight="1" x14ac:dyDescent="0.25">
      <c r="A656" s="29"/>
      <c r="B656" s="31" t="s">
        <v>308</v>
      </c>
      <c r="C656" s="32" t="s">
        <v>774</v>
      </c>
      <c r="D656" s="32"/>
      <c r="E656" s="32"/>
      <c r="F656" s="32"/>
      <c r="G656" s="32"/>
      <c r="H656" s="32"/>
      <c r="I656" s="32"/>
      <c r="J656" s="33" t="s">
        <v>35</v>
      </c>
      <c r="K656" s="33" t="s">
        <v>578</v>
      </c>
      <c r="L656" s="33" t="s">
        <v>34</v>
      </c>
      <c r="M656" s="33" t="s">
        <v>554</v>
      </c>
      <c r="N656" s="34" t="s">
        <v>557</v>
      </c>
      <c r="O656" s="33" t="s">
        <v>12</v>
      </c>
      <c r="P656" s="33" t="s">
        <v>38</v>
      </c>
      <c r="Q656" s="33" t="s">
        <v>9</v>
      </c>
      <c r="R656" s="33" t="s">
        <v>421</v>
      </c>
      <c r="S656" s="35"/>
    </row>
    <row r="657" spans="1:19" ht="18" customHeight="1" x14ac:dyDescent="0.25">
      <c r="A657" s="29"/>
      <c r="B657" s="31"/>
      <c r="C657" s="18" t="s">
        <v>6</v>
      </c>
      <c r="D657" s="19">
        <f t="shared" ref="D657:E657" si="165">SUM(D658:D661)</f>
        <v>277200</v>
      </c>
      <c r="E657" s="20">
        <f t="shared" si="165"/>
        <v>277200</v>
      </c>
      <c r="F657" s="20"/>
      <c r="G657" s="20"/>
      <c r="H657" s="20"/>
      <c r="I657" s="20"/>
      <c r="J657" s="33"/>
      <c r="K657" s="33"/>
      <c r="L657" s="33"/>
      <c r="M657" s="33"/>
      <c r="N657" s="34"/>
      <c r="O657" s="33"/>
      <c r="P657" s="33"/>
      <c r="Q657" s="33"/>
      <c r="R657" s="33"/>
      <c r="S657" s="35"/>
    </row>
    <row r="658" spans="1:19" ht="18" customHeight="1" x14ac:dyDescent="0.25">
      <c r="A658" s="29"/>
      <c r="B658" s="31"/>
      <c r="C658" s="18" t="s">
        <v>0</v>
      </c>
      <c r="D658" s="19"/>
      <c r="E658" s="20"/>
      <c r="F658" s="20"/>
      <c r="G658" s="20"/>
      <c r="H658" s="20"/>
      <c r="I658" s="20"/>
      <c r="J658" s="33"/>
      <c r="K658" s="33"/>
      <c r="L658" s="33"/>
      <c r="M658" s="33"/>
      <c r="N658" s="34"/>
      <c r="O658" s="33"/>
      <c r="P658" s="33"/>
      <c r="Q658" s="33"/>
      <c r="R658" s="33"/>
      <c r="S658" s="35"/>
    </row>
    <row r="659" spans="1:19" ht="18" customHeight="1" x14ac:dyDescent="0.25">
      <c r="A659" s="29"/>
      <c r="B659" s="31"/>
      <c r="C659" s="18" t="s">
        <v>1</v>
      </c>
      <c r="D659" s="19">
        <f t="shared" ref="D659:D660" si="166">SUM(E659:I659)</f>
        <v>271656</v>
      </c>
      <c r="E659" s="20">
        <v>271656</v>
      </c>
      <c r="F659" s="20"/>
      <c r="G659" s="20"/>
      <c r="H659" s="20"/>
      <c r="I659" s="20"/>
      <c r="J659" s="33"/>
      <c r="K659" s="33"/>
      <c r="L659" s="33"/>
      <c r="M659" s="33"/>
      <c r="N659" s="34"/>
      <c r="O659" s="33"/>
      <c r="P659" s="33"/>
      <c r="Q659" s="33"/>
      <c r="R659" s="33"/>
      <c r="S659" s="35"/>
    </row>
    <row r="660" spans="1:19" ht="18" customHeight="1" x14ac:dyDescent="0.25">
      <c r="A660" s="29"/>
      <c r="B660" s="31"/>
      <c r="C660" s="18" t="s">
        <v>2</v>
      </c>
      <c r="D660" s="19">
        <f t="shared" si="166"/>
        <v>5544</v>
      </c>
      <c r="E660" s="20">
        <v>5544</v>
      </c>
      <c r="F660" s="20"/>
      <c r="G660" s="20"/>
      <c r="H660" s="20"/>
      <c r="I660" s="20"/>
      <c r="J660" s="33"/>
      <c r="K660" s="33"/>
      <c r="L660" s="33"/>
      <c r="M660" s="33"/>
      <c r="N660" s="34"/>
      <c r="O660" s="33"/>
      <c r="P660" s="33"/>
      <c r="Q660" s="33"/>
      <c r="R660" s="33"/>
      <c r="S660" s="35"/>
    </row>
    <row r="661" spans="1:19" ht="18" customHeight="1" x14ac:dyDescent="0.25">
      <c r="A661" s="29"/>
      <c r="B661" s="31"/>
      <c r="C661" s="18" t="s">
        <v>3</v>
      </c>
      <c r="D661" s="19"/>
      <c r="E661" s="20"/>
      <c r="F661" s="20"/>
      <c r="G661" s="20"/>
      <c r="H661" s="20"/>
      <c r="I661" s="20"/>
      <c r="J661" s="33"/>
      <c r="K661" s="33"/>
      <c r="L661" s="33"/>
      <c r="M661" s="33"/>
      <c r="N661" s="34"/>
      <c r="O661" s="33"/>
      <c r="P661" s="33"/>
      <c r="Q661" s="33"/>
      <c r="R661" s="33"/>
      <c r="S661" s="35"/>
    </row>
    <row r="662" spans="1:19" ht="18.75" customHeight="1" x14ac:dyDescent="0.25">
      <c r="A662" s="28" t="s">
        <v>84</v>
      </c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</row>
    <row r="663" spans="1:19" ht="21" customHeight="1" x14ac:dyDescent="0.25">
      <c r="A663" s="29"/>
      <c r="B663" s="30" t="s">
        <v>685</v>
      </c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</row>
    <row r="664" spans="1:19" ht="18.75" customHeight="1" x14ac:dyDescent="0.25">
      <c r="A664" s="29"/>
      <c r="B664" s="31" t="s">
        <v>309</v>
      </c>
      <c r="C664" s="32" t="s">
        <v>928</v>
      </c>
      <c r="D664" s="32"/>
      <c r="E664" s="32"/>
      <c r="F664" s="32"/>
      <c r="G664" s="32"/>
      <c r="H664" s="32"/>
      <c r="I664" s="32"/>
      <c r="J664" s="33" t="s">
        <v>422</v>
      </c>
      <c r="K664" s="33" t="s">
        <v>578</v>
      </c>
      <c r="L664" s="33" t="s">
        <v>423</v>
      </c>
      <c r="M664" s="33" t="s">
        <v>548</v>
      </c>
      <c r="N664" s="34" t="s">
        <v>558</v>
      </c>
      <c r="O664" s="33" t="s">
        <v>12</v>
      </c>
      <c r="P664" s="33" t="s">
        <v>13</v>
      </c>
      <c r="Q664" s="33" t="s">
        <v>9</v>
      </c>
      <c r="R664" s="33" t="s">
        <v>424</v>
      </c>
      <c r="S664" s="35"/>
    </row>
    <row r="665" spans="1:19" ht="18" customHeight="1" x14ac:dyDescent="0.25">
      <c r="A665" s="29"/>
      <c r="B665" s="31"/>
      <c r="C665" s="18" t="s">
        <v>6</v>
      </c>
      <c r="D665" s="19">
        <f t="shared" ref="D665:E665" si="167">SUM(D666:D669)</f>
        <v>518289.32</v>
      </c>
      <c r="E665" s="20">
        <f t="shared" si="167"/>
        <v>518289.32</v>
      </c>
      <c r="F665" s="20"/>
      <c r="G665" s="20"/>
      <c r="H665" s="20"/>
      <c r="I665" s="20"/>
      <c r="J665" s="33"/>
      <c r="K665" s="33"/>
      <c r="L665" s="33"/>
      <c r="M665" s="33"/>
      <c r="N665" s="34"/>
      <c r="O665" s="33"/>
      <c r="P665" s="33"/>
      <c r="Q665" s="33"/>
      <c r="R665" s="33"/>
      <c r="S665" s="35"/>
    </row>
    <row r="666" spans="1:19" ht="18" customHeight="1" x14ac:dyDescent="0.25">
      <c r="A666" s="29"/>
      <c r="B666" s="31"/>
      <c r="C666" s="18" t="s">
        <v>0</v>
      </c>
      <c r="D666" s="19"/>
      <c r="E666" s="20"/>
      <c r="F666" s="20"/>
      <c r="G666" s="20"/>
      <c r="H666" s="20"/>
      <c r="I666" s="20"/>
      <c r="J666" s="33"/>
      <c r="K666" s="33"/>
      <c r="L666" s="33"/>
      <c r="M666" s="33"/>
      <c r="N666" s="34"/>
      <c r="O666" s="33"/>
      <c r="P666" s="33"/>
      <c r="Q666" s="33"/>
      <c r="R666" s="33"/>
      <c r="S666" s="35"/>
    </row>
    <row r="667" spans="1:19" ht="18" customHeight="1" x14ac:dyDescent="0.25">
      <c r="A667" s="29"/>
      <c r="B667" s="31"/>
      <c r="C667" s="18" t="s">
        <v>1</v>
      </c>
      <c r="D667" s="19">
        <f t="shared" ref="D667:D669" si="168">SUM(E667:I667)</f>
        <v>53000</v>
      </c>
      <c r="E667" s="20">
        <v>53000</v>
      </c>
      <c r="F667" s="20"/>
      <c r="G667" s="20"/>
      <c r="H667" s="20"/>
      <c r="I667" s="20"/>
      <c r="J667" s="33"/>
      <c r="K667" s="33"/>
      <c r="L667" s="33"/>
      <c r="M667" s="33"/>
      <c r="N667" s="34"/>
      <c r="O667" s="33"/>
      <c r="P667" s="33"/>
      <c r="Q667" s="33"/>
      <c r="R667" s="33"/>
      <c r="S667" s="35"/>
    </row>
    <row r="668" spans="1:19" ht="18" customHeight="1" x14ac:dyDescent="0.25">
      <c r="A668" s="29"/>
      <c r="B668" s="31"/>
      <c r="C668" s="18" t="s">
        <v>2</v>
      </c>
      <c r="D668" s="19">
        <f>E668</f>
        <v>2523.52</v>
      </c>
      <c r="E668" s="20">
        <v>2523.52</v>
      </c>
      <c r="F668" s="20"/>
      <c r="G668" s="20"/>
      <c r="H668" s="20"/>
      <c r="I668" s="20"/>
      <c r="J668" s="33"/>
      <c r="K668" s="33"/>
      <c r="L668" s="33"/>
      <c r="M668" s="33"/>
      <c r="N668" s="34"/>
      <c r="O668" s="33"/>
      <c r="P668" s="33"/>
      <c r="Q668" s="33"/>
      <c r="R668" s="33"/>
      <c r="S668" s="35"/>
    </row>
    <row r="669" spans="1:19" ht="18" customHeight="1" x14ac:dyDescent="0.25">
      <c r="A669" s="29"/>
      <c r="B669" s="31"/>
      <c r="C669" s="18" t="s">
        <v>3</v>
      </c>
      <c r="D669" s="19">
        <f t="shared" si="168"/>
        <v>462765.8</v>
      </c>
      <c r="E669" s="20">
        <v>462765.8</v>
      </c>
      <c r="F669" s="20"/>
      <c r="G669" s="20"/>
      <c r="H669" s="20"/>
      <c r="I669" s="20"/>
      <c r="J669" s="33"/>
      <c r="K669" s="33"/>
      <c r="L669" s="33"/>
      <c r="M669" s="33"/>
      <c r="N669" s="34"/>
      <c r="O669" s="33"/>
      <c r="P669" s="33"/>
      <c r="Q669" s="33"/>
      <c r="R669" s="33"/>
      <c r="S669" s="35"/>
    </row>
    <row r="670" spans="1:19" ht="18.75" customHeight="1" x14ac:dyDescent="0.25">
      <c r="A670" s="28" t="s">
        <v>84</v>
      </c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</row>
    <row r="671" spans="1:19" ht="21" customHeight="1" x14ac:dyDescent="0.25">
      <c r="A671" s="29"/>
      <c r="B671" s="30" t="s">
        <v>685</v>
      </c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</row>
    <row r="672" spans="1:19" ht="48" customHeight="1" x14ac:dyDescent="0.25">
      <c r="A672" s="29"/>
      <c r="B672" s="31" t="s">
        <v>310</v>
      </c>
      <c r="C672" s="32" t="s">
        <v>776</v>
      </c>
      <c r="D672" s="32"/>
      <c r="E672" s="32"/>
      <c r="F672" s="32"/>
      <c r="G672" s="32"/>
      <c r="H672" s="32"/>
      <c r="I672" s="32"/>
      <c r="J672" s="33" t="s">
        <v>88</v>
      </c>
      <c r="K672" s="33" t="s">
        <v>578</v>
      </c>
      <c r="L672" s="33" t="s">
        <v>89</v>
      </c>
      <c r="M672" s="33" t="s">
        <v>548</v>
      </c>
      <c r="N672" s="34" t="s">
        <v>561</v>
      </c>
      <c r="O672" s="33" t="s">
        <v>12</v>
      </c>
      <c r="P672" s="33" t="s">
        <v>13</v>
      </c>
      <c r="Q672" s="33" t="s">
        <v>9</v>
      </c>
      <c r="R672" s="33" t="s">
        <v>424</v>
      </c>
      <c r="S672" s="35"/>
    </row>
    <row r="673" spans="1:19" ht="18" customHeight="1" x14ac:dyDescent="0.25">
      <c r="A673" s="29"/>
      <c r="B673" s="31"/>
      <c r="C673" s="18" t="s">
        <v>6</v>
      </c>
      <c r="D673" s="19">
        <f t="shared" ref="D673:G673" si="169">SUM(D674:D677)</f>
        <v>406009.99</v>
      </c>
      <c r="E673" s="20">
        <f t="shared" si="169"/>
        <v>38469.39</v>
      </c>
      <c r="F673" s="20">
        <f t="shared" si="169"/>
        <v>78330.2</v>
      </c>
      <c r="G673" s="20">
        <f t="shared" si="169"/>
        <v>289210.40000000002</v>
      </c>
      <c r="H673" s="20"/>
      <c r="I673" s="20"/>
      <c r="J673" s="33"/>
      <c r="K673" s="33"/>
      <c r="L673" s="33"/>
      <c r="M673" s="33"/>
      <c r="N673" s="34"/>
      <c r="O673" s="33"/>
      <c r="P673" s="33"/>
      <c r="Q673" s="33"/>
      <c r="R673" s="33"/>
      <c r="S673" s="35"/>
    </row>
    <row r="674" spans="1:19" ht="18" customHeight="1" x14ac:dyDescent="0.25">
      <c r="A674" s="29"/>
      <c r="B674" s="31"/>
      <c r="C674" s="18" t="s">
        <v>0</v>
      </c>
      <c r="D674" s="19">
        <f>SUM(E674:I674)</f>
        <v>286810</v>
      </c>
      <c r="E674" s="20"/>
      <c r="F674" s="20">
        <v>45820</v>
      </c>
      <c r="G674" s="20">
        <v>240990</v>
      </c>
      <c r="H674" s="20"/>
      <c r="I674" s="20"/>
      <c r="J674" s="33"/>
      <c r="K674" s="33"/>
      <c r="L674" s="33"/>
      <c r="M674" s="33"/>
      <c r="N674" s="34"/>
      <c r="O674" s="33"/>
      <c r="P674" s="33"/>
      <c r="Q674" s="33"/>
      <c r="R674" s="33"/>
      <c r="S674" s="35"/>
    </row>
    <row r="675" spans="1:19" ht="18" customHeight="1" x14ac:dyDescent="0.25">
      <c r="A675" s="29"/>
      <c r="B675" s="31"/>
      <c r="C675" s="18" t="s">
        <v>1</v>
      </c>
      <c r="D675" s="19">
        <f t="shared" ref="D675:D676" si="170">SUM(E675:I675)</f>
        <v>116816</v>
      </c>
      <c r="E675" s="20">
        <v>37700</v>
      </c>
      <c r="F675" s="20">
        <v>31860</v>
      </c>
      <c r="G675" s="20">
        <v>47256</v>
      </c>
      <c r="H675" s="20"/>
      <c r="I675" s="20"/>
      <c r="J675" s="33"/>
      <c r="K675" s="33"/>
      <c r="L675" s="33"/>
      <c r="M675" s="33"/>
      <c r="N675" s="34"/>
      <c r="O675" s="33"/>
      <c r="P675" s="33"/>
      <c r="Q675" s="33"/>
      <c r="R675" s="33"/>
      <c r="S675" s="35"/>
    </row>
    <row r="676" spans="1:19" ht="18" customHeight="1" x14ac:dyDescent="0.25">
      <c r="A676" s="29"/>
      <c r="B676" s="31"/>
      <c r="C676" s="18" t="s">
        <v>2</v>
      </c>
      <c r="D676" s="19">
        <f t="shared" si="170"/>
        <v>2383.9900000000002</v>
      </c>
      <c r="E676" s="20">
        <v>769.39</v>
      </c>
      <c r="F676" s="20">
        <v>650.20000000000005</v>
      </c>
      <c r="G676" s="20">
        <v>964.4</v>
      </c>
      <c r="H676" s="20"/>
      <c r="I676" s="20"/>
      <c r="J676" s="33"/>
      <c r="K676" s="33"/>
      <c r="L676" s="33"/>
      <c r="M676" s="33"/>
      <c r="N676" s="34"/>
      <c r="O676" s="33"/>
      <c r="P676" s="33"/>
      <c r="Q676" s="33"/>
      <c r="R676" s="33"/>
      <c r="S676" s="35"/>
    </row>
    <row r="677" spans="1:19" ht="18" customHeight="1" x14ac:dyDescent="0.25">
      <c r="A677" s="29"/>
      <c r="B677" s="31"/>
      <c r="C677" s="18" t="s">
        <v>3</v>
      </c>
      <c r="D677" s="19"/>
      <c r="E677" s="20"/>
      <c r="F677" s="20"/>
      <c r="G677" s="20"/>
      <c r="H677" s="20"/>
      <c r="I677" s="20"/>
      <c r="J677" s="33"/>
      <c r="K677" s="33"/>
      <c r="L677" s="33"/>
      <c r="M677" s="33"/>
      <c r="N677" s="34"/>
      <c r="O677" s="33"/>
      <c r="P677" s="33"/>
      <c r="Q677" s="33"/>
      <c r="R677" s="33"/>
      <c r="S677" s="35"/>
    </row>
    <row r="678" spans="1:19" ht="18.75" customHeight="1" x14ac:dyDescent="0.25">
      <c r="A678" s="28" t="s">
        <v>84</v>
      </c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</row>
    <row r="679" spans="1:19" ht="21" customHeight="1" x14ac:dyDescent="0.25">
      <c r="A679" s="29"/>
      <c r="B679" s="30" t="s">
        <v>685</v>
      </c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</row>
    <row r="680" spans="1:19" ht="30" customHeight="1" x14ac:dyDescent="0.25">
      <c r="A680" s="29"/>
      <c r="B680" s="31" t="s">
        <v>311</v>
      </c>
      <c r="C680" s="39" t="s">
        <v>780</v>
      </c>
      <c r="D680" s="40"/>
      <c r="E680" s="40"/>
      <c r="F680" s="40"/>
      <c r="G680" s="40"/>
      <c r="H680" s="40"/>
      <c r="I680" s="41"/>
      <c r="J680" s="33" t="s">
        <v>425</v>
      </c>
      <c r="K680" s="33" t="s">
        <v>578</v>
      </c>
      <c r="L680" s="33" t="s">
        <v>933</v>
      </c>
      <c r="M680" s="33" t="s">
        <v>548</v>
      </c>
      <c r="N680" s="34" t="s">
        <v>934</v>
      </c>
      <c r="O680" s="33" t="s">
        <v>12</v>
      </c>
      <c r="P680" s="33" t="s">
        <v>13</v>
      </c>
      <c r="Q680" s="33" t="s">
        <v>46</v>
      </c>
      <c r="R680" s="33" t="s">
        <v>424</v>
      </c>
      <c r="S680" s="35"/>
    </row>
    <row r="681" spans="1:19" ht="18" customHeight="1" x14ac:dyDescent="0.25">
      <c r="A681" s="29"/>
      <c r="B681" s="31"/>
      <c r="C681" s="18" t="s">
        <v>6</v>
      </c>
      <c r="D681" s="19">
        <f t="shared" ref="D681:E681" si="171">SUM(D682:D685)</f>
        <v>1020.41</v>
      </c>
      <c r="E681" s="20">
        <f t="shared" si="171"/>
        <v>1020.41</v>
      </c>
      <c r="F681" s="20"/>
      <c r="G681" s="20"/>
      <c r="H681" s="20"/>
      <c r="I681" s="20"/>
      <c r="J681" s="33"/>
      <c r="K681" s="33"/>
      <c r="L681" s="33"/>
      <c r="M681" s="33"/>
      <c r="N681" s="34"/>
      <c r="O681" s="33"/>
      <c r="P681" s="33"/>
      <c r="Q681" s="33"/>
      <c r="R681" s="33"/>
      <c r="S681" s="35"/>
    </row>
    <row r="682" spans="1:19" ht="18" customHeight="1" x14ac:dyDescent="0.25">
      <c r="A682" s="29"/>
      <c r="B682" s="31"/>
      <c r="C682" s="18" t="s">
        <v>0</v>
      </c>
      <c r="D682" s="19"/>
      <c r="E682" s="20"/>
      <c r="F682" s="20"/>
      <c r="G682" s="20"/>
      <c r="H682" s="20"/>
      <c r="I682" s="20"/>
      <c r="J682" s="33"/>
      <c r="K682" s="33"/>
      <c r="L682" s="33"/>
      <c r="M682" s="33"/>
      <c r="N682" s="34"/>
      <c r="O682" s="33"/>
      <c r="P682" s="33"/>
      <c r="Q682" s="33"/>
      <c r="R682" s="33"/>
      <c r="S682" s="35"/>
    </row>
    <row r="683" spans="1:19" ht="18" customHeight="1" x14ac:dyDescent="0.25">
      <c r="A683" s="29"/>
      <c r="B683" s="31"/>
      <c r="C683" s="18" t="s">
        <v>1</v>
      </c>
      <c r="D683" s="19">
        <f t="shared" ref="D683" si="172">SUM(E683:I683)</f>
        <v>1000</v>
      </c>
      <c r="E683" s="20">
        <v>1000</v>
      </c>
      <c r="F683" s="20"/>
      <c r="G683" s="20"/>
      <c r="H683" s="20"/>
      <c r="I683" s="20"/>
      <c r="J683" s="33"/>
      <c r="K683" s="33"/>
      <c r="L683" s="33"/>
      <c r="M683" s="33"/>
      <c r="N683" s="34"/>
      <c r="O683" s="33"/>
      <c r="P683" s="33"/>
      <c r="Q683" s="33"/>
      <c r="R683" s="33"/>
      <c r="S683" s="35"/>
    </row>
    <row r="684" spans="1:19" ht="18" customHeight="1" x14ac:dyDescent="0.25">
      <c r="A684" s="29"/>
      <c r="B684" s="31"/>
      <c r="C684" s="18" t="s">
        <v>2</v>
      </c>
      <c r="D684" s="19">
        <f>E684</f>
        <v>20.41</v>
      </c>
      <c r="E684" s="20">
        <v>20.41</v>
      </c>
      <c r="F684" s="20"/>
      <c r="G684" s="20"/>
      <c r="H684" s="20"/>
      <c r="I684" s="20"/>
      <c r="J684" s="33"/>
      <c r="K684" s="33"/>
      <c r="L684" s="33"/>
      <c r="M684" s="33"/>
      <c r="N684" s="34"/>
      <c r="O684" s="33"/>
      <c r="P684" s="33"/>
      <c r="Q684" s="33"/>
      <c r="R684" s="33"/>
      <c r="S684" s="35"/>
    </row>
    <row r="685" spans="1:19" ht="18" customHeight="1" x14ac:dyDescent="0.25">
      <c r="A685" s="29"/>
      <c r="B685" s="31"/>
      <c r="C685" s="18" t="s">
        <v>3</v>
      </c>
      <c r="D685" s="19"/>
      <c r="E685" s="20"/>
      <c r="F685" s="20"/>
      <c r="G685" s="20"/>
      <c r="H685" s="20"/>
      <c r="I685" s="20"/>
      <c r="J685" s="33"/>
      <c r="K685" s="33"/>
      <c r="L685" s="33"/>
      <c r="M685" s="33"/>
      <c r="N685" s="34"/>
      <c r="O685" s="33"/>
      <c r="P685" s="33"/>
      <c r="Q685" s="33"/>
      <c r="R685" s="33"/>
      <c r="S685" s="35"/>
    </row>
    <row r="686" spans="1:19" ht="18.75" customHeight="1" x14ac:dyDescent="0.25">
      <c r="A686" s="28" t="s">
        <v>84</v>
      </c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1:19" ht="21" customHeight="1" x14ac:dyDescent="0.25">
      <c r="A687" s="29"/>
      <c r="B687" s="30" t="s">
        <v>685</v>
      </c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</row>
    <row r="688" spans="1:19" ht="30" customHeight="1" x14ac:dyDescent="0.25">
      <c r="A688" s="29"/>
      <c r="B688" s="31" t="s">
        <v>312</v>
      </c>
      <c r="C688" s="39" t="s">
        <v>981</v>
      </c>
      <c r="D688" s="40"/>
      <c r="E688" s="40"/>
      <c r="F688" s="40"/>
      <c r="G688" s="40"/>
      <c r="H688" s="40"/>
      <c r="I688" s="41"/>
      <c r="J688" s="33" t="s">
        <v>425</v>
      </c>
      <c r="K688" s="33" t="s">
        <v>578</v>
      </c>
      <c r="L688" s="33" t="s">
        <v>935</v>
      </c>
      <c r="M688" s="33" t="s">
        <v>548</v>
      </c>
      <c r="N688" s="34" t="s">
        <v>936</v>
      </c>
      <c r="O688" s="33" t="s">
        <v>12</v>
      </c>
      <c r="P688" s="33" t="s">
        <v>13</v>
      </c>
      <c r="Q688" s="33" t="s">
        <v>46</v>
      </c>
      <c r="R688" s="33" t="s">
        <v>424</v>
      </c>
      <c r="S688" s="35"/>
    </row>
    <row r="689" spans="1:19" ht="18" customHeight="1" x14ac:dyDescent="0.25">
      <c r="A689" s="29"/>
      <c r="B689" s="31"/>
      <c r="C689" s="24" t="s">
        <v>6</v>
      </c>
      <c r="D689" s="19">
        <f t="shared" ref="D689:E689" si="173">SUM(D690:D693)</f>
        <v>4081.63</v>
      </c>
      <c r="E689" s="20">
        <f t="shared" si="173"/>
        <v>4081.63</v>
      </c>
      <c r="F689" s="20"/>
      <c r="G689" s="20"/>
      <c r="H689" s="20"/>
      <c r="I689" s="20"/>
      <c r="J689" s="33"/>
      <c r="K689" s="33"/>
      <c r="L689" s="33"/>
      <c r="M689" s="33"/>
      <c r="N689" s="34"/>
      <c r="O689" s="33"/>
      <c r="P689" s="33"/>
      <c r="Q689" s="33"/>
      <c r="R689" s="33"/>
      <c r="S689" s="35"/>
    </row>
    <row r="690" spans="1:19" ht="18" customHeight="1" x14ac:dyDescent="0.25">
      <c r="A690" s="29"/>
      <c r="B690" s="31"/>
      <c r="C690" s="24" t="s">
        <v>0</v>
      </c>
      <c r="D690" s="19"/>
      <c r="E690" s="20"/>
      <c r="F690" s="20"/>
      <c r="G690" s="20"/>
      <c r="H690" s="20"/>
      <c r="I690" s="20"/>
      <c r="J690" s="33"/>
      <c r="K690" s="33"/>
      <c r="L690" s="33"/>
      <c r="M690" s="33"/>
      <c r="N690" s="34"/>
      <c r="O690" s="33"/>
      <c r="P690" s="33"/>
      <c r="Q690" s="33"/>
      <c r="R690" s="33"/>
      <c r="S690" s="35"/>
    </row>
    <row r="691" spans="1:19" ht="18" customHeight="1" x14ac:dyDescent="0.25">
      <c r="A691" s="29"/>
      <c r="B691" s="31"/>
      <c r="C691" s="24" t="s">
        <v>1</v>
      </c>
      <c r="D691" s="19">
        <f t="shared" ref="D691" si="174">SUM(E691:I691)</f>
        <v>4000</v>
      </c>
      <c r="E691" s="20">
        <v>4000</v>
      </c>
      <c r="F691" s="20"/>
      <c r="G691" s="20"/>
      <c r="H691" s="20"/>
      <c r="I691" s="20"/>
      <c r="J691" s="33"/>
      <c r="K691" s="33"/>
      <c r="L691" s="33"/>
      <c r="M691" s="33"/>
      <c r="N691" s="34"/>
      <c r="O691" s="33"/>
      <c r="P691" s="33"/>
      <c r="Q691" s="33"/>
      <c r="R691" s="33"/>
      <c r="S691" s="35"/>
    </row>
    <row r="692" spans="1:19" ht="18" customHeight="1" x14ac:dyDescent="0.25">
      <c r="A692" s="29"/>
      <c r="B692" s="31"/>
      <c r="C692" s="24" t="s">
        <v>2</v>
      </c>
      <c r="D692" s="19">
        <f>E692</f>
        <v>81.63</v>
      </c>
      <c r="E692" s="20">
        <v>81.63</v>
      </c>
      <c r="F692" s="20"/>
      <c r="G692" s="20"/>
      <c r="H692" s="20"/>
      <c r="I692" s="20"/>
      <c r="J692" s="33"/>
      <c r="K692" s="33"/>
      <c r="L692" s="33"/>
      <c r="M692" s="33"/>
      <c r="N692" s="34"/>
      <c r="O692" s="33"/>
      <c r="P692" s="33"/>
      <c r="Q692" s="33"/>
      <c r="R692" s="33"/>
      <c r="S692" s="35"/>
    </row>
    <row r="693" spans="1:19" ht="18" customHeight="1" x14ac:dyDescent="0.25">
      <c r="A693" s="29"/>
      <c r="B693" s="31"/>
      <c r="C693" s="24" t="s">
        <v>3</v>
      </c>
      <c r="D693" s="19"/>
      <c r="E693" s="20"/>
      <c r="F693" s="20"/>
      <c r="G693" s="20"/>
      <c r="H693" s="20"/>
      <c r="I693" s="20"/>
      <c r="J693" s="33"/>
      <c r="K693" s="33"/>
      <c r="L693" s="33"/>
      <c r="M693" s="33"/>
      <c r="N693" s="34"/>
      <c r="O693" s="33"/>
      <c r="P693" s="33"/>
      <c r="Q693" s="33"/>
      <c r="R693" s="33"/>
      <c r="S693" s="35"/>
    </row>
    <row r="694" spans="1:19" ht="18.75" customHeight="1" x14ac:dyDescent="0.25">
      <c r="A694" s="28" t="s">
        <v>84</v>
      </c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</row>
    <row r="695" spans="1:19" ht="21" customHeight="1" x14ac:dyDescent="0.25">
      <c r="A695" s="29"/>
      <c r="B695" s="30" t="s">
        <v>685</v>
      </c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</row>
    <row r="696" spans="1:19" ht="18.75" customHeight="1" x14ac:dyDescent="0.25">
      <c r="A696" s="29"/>
      <c r="B696" s="31" t="s">
        <v>313</v>
      </c>
      <c r="C696" s="32" t="s">
        <v>93</v>
      </c>
      <c r="D696" s="32"/>
      <c r="E696" s="32"/>
      <c r="F696" s="32"/>
      <c r="G696" s="32"/>
      <c r="H696" s="32"/>
      <c r="I696" s="32"/>
      <c r="J696" s="33" t="s">
        <v>20</v>
      </c>
      <c r="K696" s="33" t="s">
        <v>578</v>
      </c>
      <c r="L696" s="33" t="s">
        <v>426</v>
      </c>
      <c r="M696" s="33" t="s">
        <v>562</v>
      </c>
      <c r="N696" s="34" t="s">
        <v>563</v>
      </c>
      <c r="O696" s="33" t="s">
        <v>12</v>
      </c>
      <c r="P696" s="33" t="s">
        <v>536</v>
      </c>
      <c r="Q696" s="33" t="s">
        <v>46</v>
      </c>
      <c r="R696" s="33" t="s">
        <v>427</v>
      </c>
      <c r="S696" s="35" t="s">
        <v>915</v>
      </c>
    </row>
    <row r="697" spans="1:19" ht="18" customHeight="1" x14ac:dyDescent="0.25">
      <c r="A697" s="29"/>
      <c r="B697" s="31"/>
      <c r="C697" s="18" t="s">
        <v>6</v>
      </c>
      <c r="D697" s="19">
        <f t="shared" ref="D697:E697" si="175">SUM(D698:D701)</f>
        <v>16819.52</v>
      </c>
      <c r="E697" s="20">
        <f t="shared" si="175"/>
        <v>16819.52</v>
      </c>
      <c r="F697" s="20"/>
      <c r="G697" s="20"/>
      <c r="H697" s="20"/>
      <c r="I697" s="20"/>
      <c r="J697" s="33"/>
      <c r="K697" s="33"/>
      <c r="L697" s="33"/>
      <c r="M697" s="33"/>
      <c r="N697" s="34"/>
      <c r="O697" s="33"/>
      <c r="P697" s="33"/>
      <c r="Q697" s="33"/>
      <c r="R697" s="33"/>
      <c r="S697" s="35"/>
    </row>
    <row r="698" spans="1:19" ht="18" customHeight="1" x14ac:dyDescent="0.25">
      <c r="A698" s="29"/>
      <c r="B698" s="31"/>
      <c r="C698" s="18" t="s">
        <v>0</v>
      </c>
      <c r="D698" s="19"/>
      <c r="E698" s="20"/>
      <c r="F698" s="20"/>
      <c r="G698" s="20"/>
      <c r="H698" s="20"/>
      <c r="I698" s="20"/>
      <c r="J698" s="33"/>
      <c r="K698" s="33"/>
      <c r="L698" s="33"/>
      <c r="M698" s="33"/>
      <c r="N698" s="34"/>
      <c r="O698" s="33"/>
      <c r="P698" s="33"/>
      <c r="Q698" s="33"/>
      <c r="R698" s="33"/>
      <c r="S698" s="35"/>
    </row>
    <row r="699" spans="1:19" ht="18" customHeight="1" x14ac:dyDescent="0.25">
      <c r="A699" s="29"/>
      <c r="B699" s="31"/>
      <c r="C699" s="18" t="s">
        <v>1</v>
      </c>
      <c r="D699" s="19">
        <f t="shared" ref="D699:D700" si="176">SUM(E699:I699)</f>
        <v>16483.13</v>
      </c>
      <c r="E699" s="20">
        <v>16483.13</v>
      </c>
      <c r="F699" s="20"/>
      <c r="G699" s="20"/>
      <c r="H699" s="20"/>
      <c r="I699" s="20"/>
      <c r="J699" s="33"/>
      <c r="K699" s="33"/>
      <c r="L699" s="33"/>
      <c r="M699" s="33"/>
      <c r="N699" s="34"/>
      <c r="O699" s="33"/>
      <c r="P699" s="33"/>
      <c r="Q699" s="33"/>
      <c r="R699" s="33"/>
      <c r="S699" s="35"/>
    </row>
    <row r="700" spans="1:19" ht="18" customHeight="1" x14ac:dyDescent="0.25">
      <c r="A700" s="29"/>
      <c r="B700" s="31"/>
      <c r="C700" s="18" t="s">
        <v>2</v>
      </c>
      <c r="D700" s="19">
        <f t="shared" si="176"/>
        <v>336.39</v>
      </c>
      <c r="E700" s="20">
        <v>336.39</v>
      </c>
      <c r="F700" s="20"/>
      <c r="G700" s="20"/>
      <c r="H700" s="20"/>
      <c r="I700" s="20"/>
      <c r="J700" s="33"/>
      <c r="K700" s="33"/>
      <c r="L700" s="33"/>
      <c r="M700" s="33"/>
      <c r="N700" s="34"/>
      <c r="O700" s="33"/>
      <c r="P700" s="33"/>
      <c r="Q700" s="33"/>
      <c r="R700" s="33"/>
      <c r="S700" s="35"/>
    </row>
    <row r="701" spans="1:19" ht="18" customHeight="1" x14ac:dyDescent="0.25">
      <c r="A701" s="29"/>
      <c r="B701" s="31"/>
      <c r="C701" s="18" t="s">
        <v>3</v>
      </c>
      <c r="D701" s="19"/>
      <c r="E701" s="20"/>
      <c r="F701" s="20"/>
      <c r="G701" s="20"/>
      <c r="H701" s="20"/>
      <c r="I701" s="20"/>
      <c r="J701" s="33"/>
      <c r="K701" s="33"/>
      <c r="L701" s="33"/>
      <c r="M701" s="33"/>
      <c r="N701" s="34"/>
      <c r="O701" s="33"/>
      <c r="P701" s="33"/>
      <c r="Q701" s="33"/>
      <c r="R701" s="33"/>
      <c r="S701" s="35"/>
    </row>
    <row r="702" spans="1:19" ht="18.75" customHeight="1" x14ac:dyDescent="0.25">
      <c r="A702" s="28" t="s">
        <v>84</v>
      </c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</row>
    <row r="703" spans="1:19" ht="21" customHeight="1" x14ac:dyDescent="0.25">
      <c r="A703" s="29"/>
      <c r="B703" s="30" t="s">
        <v>685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</row>
    <row r="704" spans="1:19" ht="18.75" customHeight="1" x14ac:dyDescent="0.25">
      <c r="A704" s="29"/>
      <c r="B704" s="31" t="s">
        <v>314</v>
      </c>
      <c r="C704" s="32" t="s">
        <v>144</v>
      </c>
      <c r="D704" s="32"/>
      <c r="E704" s="32"/>
      <c r="F704" s="32"/>
      <c r="G704" s="32"/>
      <c r="H704" s="32"/>
      <c r="I704" s="32"/>
      <c r="J704" s="33" t="s">
        <v>15</v>
      </c>
      <c r="K704" s="33" t="s">
        <v>578</v>
      </c>
      <c r="L704" s="33" t="s">
        <v>428</v>
      </c>
      <c r="M704" s="33" t="s">
        <v>564</v>
      </c>
      <c r="N704" s="34" t="s">
        <v>937</v>
      </c>
      <c r="O704" s="33" t="s">
        <v>12</v>
      </c>
      <c r="P704" s="33" t="s">
        <v>18</v>
      </c>
      <c r="Q704" s="33" t="s">
        <v>46</v>
      </c>
      <c r="R704" s="33" t="s">
        <v>429</v>
      </c>
      <c r="S704" s="35" t="s">
        <v>418</v>
      </c>
    </row>
    <row r="705" spans="1:19" ht="18" customHeight="1" x14ac:dyDescent="0.25">
      <c r="A705" s="29"/>
      <c r="B705" s="31"/>
      <c r="C705" s="18" t="s">
        <v>6</v>
      </c>
      <c r="D705" s="19">
        <f t="shared" ref="D705:E705" si="177">SUM(D706:D709)</f>
        <v>8163.1050000000005</v>
      </c>
      <c r="E705" s="20">
        <f t="shared" si="177"/>
        <v>8163.1050000000005</v>
      </c>
      <c r="F705" s="20"/>
      <c r="G705" s="20"/>
      <c r="H705" s="20"/>
      <c r="I705" s="20"/>
      <c r="J705" s="33"/>
      <c r="K705" s="33"/>
      <c r="L705" s="33"/>
      <c r="M705" s="33"/>
      <c r="N705" s="34"/>
      <c r="O705" s="33"/>
      <c r="P705" s="33"/>
      <c r="Q705" s="33"/>
      <c r="R705" s="33"/>
      <c r="S705" s="35"/>
    </row>
    <row r="706" spans="1:19" ht="18" customHeight="1" x14ac:dyDescent="0.25">
      <c r="A706" s="29"/>
      <c r="B706" s="31"/>
      <c r="C706" s="18" t="s">
        <v>0</v>
      </c>
      <c r="D706" s="19"/>
      <c r="E706" s="20"/>
      <c r="F706" s="20"/>
      <c r="G706" s="20"/>
      <c r="H706" s="20"/>
      <c r="I706" s="20"/>
      <c r="J706" s="33"/>
      <c r="K706" s="33"/>
      <c r="L706" s="33"/>
      <c r="M706" s="33"/>
      <c r="N706" s="34"/>
      <c r="O706" s="33"/>
      <c r="P706" s="33"/>
      <c r="Q706" s="33"/>
      <c r="R706" s="33"/>
      <c r="S706" s="35"/>
    </row>
    <row r="707" spans="1:19" ht="18" customHeight="1" x14ac:dyDescent="0.25">
      <c r="A707" s="29"/>
      <c r="B707" s="31"/>
      <c r="C707" s="18" t="s">
        <v>1</v>
      </c>
      <c r="D707" s="19">
        <f t="shared" ref="D707" si="178">SUM(E707:I707)</f>
        <v>7999.8450000000003</v>
      </c>
      <c r="E707" s="20">
        <v>7999.8450000000003</v>
      </c>
      <c r="F707" s="20"/>
      <c r="G707" s="20"/>
      <c r="H707" s="20"/>
      <c r="I707" s="20"/>
      <c r="J707" s="33"/>
      <c r="K707" s="33"/>
      <c r="L707" s="33"/>
      <c r="M707" s="33"/>
      <c r="N707" s="34"/>
      <c r="O707" s="33"/>
      <c r="P707" s="33"/>
      <c r="Q707" s="33"/>
      <c r="R707" s="33"/>
      <c r="S707" s="35"/>
    </row>
    <row r="708" spans="1:19" ht="18" customHeight="1" x14ac:dyDescent="0.25">
      <c r="A708" s="29"/>
      <c r="B708" s="31"/>
      <c r="C708" s="18" t="s">
        <v>2</v>
      </c>
      <c r="D708" s="19">
        <f>E708</f>
        <v>163.26</v>
      </c>
      <c r="E708" s="20">
        <v>163.26</v>
      </c>
      <c r="F708" s="20"/>
      <c r="G708" s="20"/>
      <c r="H708" s="20"/>
      <c r="I708" s="20"/>
      <c r="J708" s="33"/>
      <c r="K708" s="33"/>
      <c r="L708" s="33"/>
      <c r="M708" s="33"/>
      <c r="N708" s="34"/>
      <c r="O708" s="33"/>
      <c r="P708" s="33"/>
      <c r="Q708" s="33"/>
      <c r="R708" s="33"/>
      <c r="S708" s="35"/>
    </row>
    <row r="709" spans="1:19" ht="18" customHeight="1" x14ac:dyDescent="0.25">
      <c r="A709" s="29"/>
      <c r="B709" s="31"/>
      <c r="C709" s="18" t="s">
        <v>3</v>
      </c>
      <c r="D709" s="19"/>
      <c r="E709" s="20"/>
      <c r="F709" s="20"/>
      <c r="G709" s="20"/>
      <c r="H709" s="20"/>
      <c r="I709" s="20"/>
      <c r="J709" s="33"/>
      <c r="K709" s="33"/>
      <c r="L709" s="33"/>
      <c r="M709" s="33"/>
      <c r="N709" s="34"/>
      <c r="O709" s="33"/>
      <c r="P709" s="33"/>
      <c r="Q709" s="33"/>
      <c r="R709" s="33"/>
      <c r="S709" s="35"/>
    </row>
    <row r="710" spans="1:19" ht="18.75" customHeight="1" x14ac:dyDescent="0.25">
      <c r="A710" s="28" t="s">
        <v>84</v>
      </c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</row>
    <row r="711" spans="1:19" ht="21" customHeight="1" x14ac:dyDescent="0.25">
      <c r="A711" s="29"/>
      <c r="B711" s="30" t="s">
        <v>685</v>
      </c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</row>
    <row r="712" spans="1:19" ht="18.75" customHeight="1" x14ac:dyDescent="0.25">
      <c r="A712" s="29"/>
      <c r="B712" s="47" t="s">
        <v>315</v>
      </c>
      <c r="C712" s="32" t="s">
        <v>145</v>
      </c>
      <c r="D712" s="32"/>
      <c r="E712" s="32"/>
      <c r="F712" s="32"/>
      <c r="G712" s="32"/>
      <c r="H712" s="32"/>
      <c r="I712" s="32"/>
      <c r="J712" s="33" t="s">
        <v>14</v>
      </c>
      <c r="K712" s="33" t="s">
        <v>578</v>
      </c>
      <c r="L712" s="33" t="s">
        <v>430</v>
      </c>
      <c r="M712" s="33" t="s">
        <v>565</v>
      </c>
      <c r="N712" s="34" t="s">
        <v>567</v>
      </c>
      <c r="O712" s="33" t="s">
        <v>12</v>
      </c>
      <c r="P712" s="33" t="s">
        <v>22</v>
      </c>
      <c r="Q712" s="33" t="s">
        <v>46</v>
      </c>
      <c r="R712" s="33" t="s">
        <v>431</v>
      </c>
      <c r="S712" s="35" t="s">
        <v>418</v>
      </c>
    </row>
    <row r="713" spans="1:19" ht="18" customHeight="1" x14ac:dyDescent="0.25">
      <c r="A713" s="29"/>
      <c r="B713" s="47"/>
      <c r="C713" s="18" t="s">
        <v>6</v>
      </c>
      <c r="D713" s="19">
        <f t="shared" ref="D713:E713" si="179">SUM(D714:D717)</f>
        <v>630</v>
      </c>
      <c r="E713" s="20">
        <f t="shared" si="179"/>
        <v>630</v>
      </c>
      <c r="F713" s="20"/>
      <c r="G713" s="20"/>
      <c r="H713" s="20"/>
      <c r="I713" s="20"/>
      <c r="J713" s="33"/>
      <c r="K713" s="33"/>
      <c r="L713" s="33"/>
      <c r="M713" s="33"/>
      <c r="N713" s="34"/>
      <c r="O713" s="33"/>
      <c r="P713" s="33"/>
      <c r="Q713" s="33"/>
      <c r="R713" s="33"/>
      <c r="S713" s="35"/>
    </row>
    <row r="714" spans="1:19" ht="18" customHeight="1" x14ac:dyDescent="0.25">
      <c r="A714" s="29"/>
      <c r="B714" s="47"/>
      <c r="C714" s="18" t="s">
        <v>0</v>
      </c>
      <c r="D714" s="19"/>
      <c r="E714" s="20"/>
      <c r="F714" s="20"/>
      <c r="G714" s="20"/>
      <c r="H714" s="20"/>
      <c r="I714" s="20"/>
      <c r="J714" s="33"/>
      <c r="K714" s="33"/>
      <c r="L714" s="33"/>
      <c r="M714" s="33"/>
      <c r="N714" s="34"/>
      <c r="O714" s="33"/>
      <c r="P714" s="33"/>
      <c r="Q714" s="33"/>
      <c r="R714" s="33"/>
      <c r="S714" s="35"/>
    </row>
    <row r="715" spans="1:19" ht="18" customHeight="1" x14ac:dyDescent="0.25">
      <c r="A715" s="29"/>
      <c r="B715" s="47"/>
      <c r="C715" s="18" t="s">
        <v>1</v>
      </c>
      <c r="D715" s="19">
        <f t="shared" ref="D715" si="180">SUM(E715:I715)</f>
        <v>617.4</v>
      </c>
      <c r="E715" s="20">
        <v>617.4</v>
      </c>
      <c r="F715" s="20"/>
      <c r="G715" s="20"/>
      <c r="H715" s="20"/>
      <c r="I715" s="20"/>
      <c r="J715" s="33"/>
      <c r="K715" s="33"/>
      <c r="L715" s="33"/>
      <c r="M715" s="33"/>
      <c r="N715" s="34"/>
      <c r="O715" s="33"/>
      <c r="P715" s="33"/>
      <c r="Q715" s="33"/>
      <c r="R715" s="33"/>
      <c r="S715" s="35"/>
    </row>
    <row r="716" spans="1:19" ht="18" customHeight="1" x14ac:dyDescent="0.25">
      <c r="A716" s="29"/>
      <c r="B716" s="47"/>
      <c r="C716" s="18" t="s">
        <v>2</v>
      </c>
      <c r="D716" s="19">
        <f>E716</f>
        <v>12.6</v>
      </c>
      <c r="E716" s="20">
        <v>12.6</v>
      </c>
      <c r="F716" s="20"/>
      <c r="G716" s="20"/>
      <c r="H716" s="20"/>
      <c r="I716" s="20"/>
      <c r="J716" s="33"/>
      <c r="K716" s="33"/>
      <c r="L716" s="33"/>
      <c r="M716" s="33"/>
      <c r="N716" s="34"/>
      <c r="O716" s="33"/>
      <c r="P716" s="33"/>
      <c r="Q716" s="33"/>
      <c r="R716" s="33"/>
      <c r="S716" s="35"/>
    </row>
    <row r="717" spans="1:19" ht="18" customHeight="1" x14ac:dyDescent="0.25">
      <c r="A717" s="29"/>
      <c r="B717" s="47"/>
      <c r="C717" s="18" t="s">
        <v>3</v>
      </c>
      <c r="D717" s="19"/>
      <c r="E717" s="20"/>
      <c r="F717" s="20"/>
      <c r="G717" s="20"/>
      <c r="H717" s="20"/>
      <c r="I717" s="20"/>
      <c r="J717" s="33"/>
      <c r="K717" s="33"/>
      <c r="L717" s="33"/>
      <c r="M717" s="33"/>
      <c r="N717" s="34"/>
      <c r="O717" s="33"/>
      <c r="P717" s="33"/>
      <c r="Q717" s="33"/>
      <c r="R717" s="33"/>
      <c r="S717" s="35"/>
    </row>
    <row r="718" spans="1:19" ht="18.75" customHeight="1" x14ac:dyDescent="0.25">
      <c r="A718" s="28" t="s">
        <v>84</v>
      </c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</row>
    <row r="719" spans="1:19" ht="21" customHeight="1" x14ac:dyDescent="0.25">
      <c r="A719" s="29"/>
      <c r="B719" s="30" t="s">
        <v>685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</row>
    <row r="720" spans="1:19" ht="18.75" customHeight="1" x14ac:dyDescent="0.25">
      <c r="A720" s="29"/>
      <c r="B720" s="31" t="s">
        <v>316</v>
      </c>
      <c r="C720" s="32" t="s">
        <v>146</v>
      </c>
      <c r="D720" s="32"/>
      <c r="E720" s="32"/>
      <c r="F720" s="32"/>
      <c r="G720" s="32"/>
      <c r="H720" s="32"/>
      <c r="I720" s="32"/>
      <c r="J720" s="33" t="s">
        <v>72</v>
      </c>
      <c r="K720" s="33" t="s">
        <v>578</v>
      </c>
      <c r="L720" s="33" t="s">
        <v>433</v>
      </c>
      <c r="M720" s="33" t="s">
        <v>566</v>
      </c>
      <c r="N720" s="34" t="s">
        <v>568</v>
      </c>
      <c r="O720" s="33" t="s">
        <v>12</v>
      </c>
      <c r="P720" s="33" t="s">
        <v>434</v>
      </c>
      <c r="Q720" s="33" t="s">
        <v>46</v>
      </c>
      <c r="R720" s="33"/>
      <c r="S720" s="35" t="s">
        <v>418</v>
      </c>
    </row>
    <row r="721" spans="1:19" ht="18" customHeight="1" x14ac:dyDescent="0.25">
      <c r="A721" s="29"/>
      <c r="B721" s="31"/>
      <c r="C721" s="18" t="s">
        <v>6</v>
      </c>
      <c r="D721" s="19">
        <f t="shared" ref="D721:E721" si="181">SUM(D722:D725)</f>
        <v>10126.757000000001</v>
      </c>
      <c r="E721" s="20">
        <f t="shared" si="181"/>
        <v>10126.757000000001</v>
      </c>
      <c r="F721" s="20"/>
      <c r="G721" s="20"/>
      <c r="H721" s="20"/>
      <c r="I721" s="20"/>
      <c r="J721" s="33"/>
      <c r="K721" s="33"/>
      <c r="L721" s="33"/>
      <c r="M721" s="33"/>
      <c r="N721" s="34"/>
      <c r="O721" s="33"/>
      <c r="P721" s="33"/>
      <c r="Q721" s="33"/>
      <c r="R721" s="33"/>
      <c r="S721" s="35"/>
    </row>
    <row r="722" spans="1:19" ht="18" customHeight="1" x14ac:dyDescent="0.25">
      <c r="A722" s="29"/>
      <c r="B722" s="31"/>
      <c r="C722" s="18" t="s">
        <v>0</v>
      </c>
      <c r="D722" s="19"/>
      <c r="E722" s="20"/>
      <c r="F722" s="20"/>
      <c r="G722" s="20"/>
      <c r="H722" s="20"/>
      <c r="I722" s="20"/>
      <c r="J722" s="33"/>
      <c r="K722" s="33"/>
      <c r="L722" s="33"/>
      <c r="M722" s="33"/>
      <c r="N722" s="34"/>
      <c r="O722" s="33"/>
      <c r="P722" s="33"/>
      <c r="Q722" s="33"/>
      <c r="R722" s="33"/>
      <c r="S722" s="35"/>
    </row>
    <row r="723" spans="1:19" ht="18" customHeight="1" x14ac:dyDescent="0.25">
      <c r="A723" s="29"/>
      <c r="B723" s="31"/>
      <c r="C723" s="18" t="s">
        <v>1</v>
      </c>
      <c r="D723" s="19">
        <f t="shared" ref="D723" si="182">SUM(E723:I723)</f>
        <v>9924.2170000000006</v>
      </c>
      <c r="E723" s="20">
        <v>9924.2170000000006</v>
      </c>
      <c r="F723" s="20"/>
      <c r="G723" s="20"/>
      <c r="H723" s="20"/>
      <c r="I723" s="20"/>
      <c r="J723" s="33"/>
      <c r="K723" s="33"/>
      <c r="L723" s="33"/>
      <c r="M723" s="33"/>
      <c r="N723" s="34"/>
      <c r="O723" s="33"/>
      <c r="P723" s="33"/>
      <c r="Q723" s="33"/>
      <c r="R723" s="33"/>
      <c r="S723" s="35"/>
    </row>
    <row r="724" spans="1:19" ht="18" customHeight="1" x14ac:dyDescent="0.25">
      <c r="A724" s="29"/>
      <c r="B724" s="31"/>
      <c r="C724" s="18" t="s">
        <v>2</v>
      </c>
      <c r="D724" s="19">
        <f>E724</f>
        <v>202.54</v>
      </c>
      <c r="E724" s="20">
        <v>202.54</v>
      </c>
      <c r="F724" s="20"/>
      <c r="G724" s="20"/>
      <c r="H724" s="20"/>
      <c r="I724" s="20"/>
      <c r="J724" s="33"/>
      <c r="K724" s="33"/>
      <c r="L724" s="33"/>
      <c r="M724" s="33"/>
      <c r="N724" s="34"/>
      <c r="O724" s="33"/>
      <c r="P724" s="33"/>
      <c r="Q724" s="33"/>
      <c r="R724" s="33"/>
      <c r="S724" s="35"/>
    </row>
    <row r="725" spans="1:19" ht="18" customHeight="1" x14ac:dyDescent="0.25">
      <c r="A725" s="29"/>
      <c r="B725" s="31"/>
      <c r="C725" s="18" t="s">
        <v>3</v>
      </c>
      <c r="D725" s="19"/>
      <c r="E725" s="20"/>
      <c r="F725" s="20"/>
      <c r="G725" s="20"/>
      <c r="H725" s="20"/>
      <c r="I725" s="20"/>
      <c r="J725" s="33"/>
      <c r="K725" s="33"/>
      <c r="L725" s="33"/>
      <c r="M725" s="33"/>
      <c r="N725" s="34"/>
      <c r="O725" s="33"/>
      <c r="P725" s="33"/>
      <c r="Q725" s="33"/>
      <c r="R725" s="33"/>
      <c r="S725" s="35"/>
    </row>
    <row r="726" spans="1:19" ht="18.75" customHeight="1" x14ac:dyDescent="0.25">
      <c r="A726" s="28" t="s">
        <v>84</v>
      </c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</row>
    <row r="727" spans="1:19" ht="21" customHeight="1" x14ac:dyDescent="0.25">
      <c r="A727" s="29"/>
      <c r="B727" s="30" t="s">
        <v>685</v>
      </c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</row>
    <row r="728" spans="1:19" ht="18.75" customHeight="1" x14ac:dyDescent="0.25">
      <c r="A728" s="29"/>
      <c r="B728" s="31" t="s">
        <v>317</v>
      </c>
      <c r="C728" s="32" t="s">
        <v>147</v>
      </c>
      <c r="D728" s="32"/>
      <c r="E728" s="32"/>
      <c r="F728" s="32"/>
      <c r="G728" s="32"/>
      <c r="H728" s="32"/>
      <c r="I728" s="32"/>
      <c r="J728" s="33" t="s">
        <v>16</v>
      </c>
      <c r="K728" s="33" t="s">
        <v>578</v>
      </c>
      <c r="L728" s="33" t="s">
        <v>435</v>
      </c>
      <c r="M728" s="33" t="s">
        <v>569</v>
      </c>
      <c r="N728" s="34" t="s">
        <v>570</v>
      </c>
      <c r="O728" s="33" t="s">
        <v>12</v>
      </c>
      <c r="P728" s="33" t="s">
        <v>49</v>
      </c>
      <c r="Q728" s="33" t="s">
        <v>9</v>
      </c>
      <c r="R728" s="33" t="s">
        <v>436</v>
      </c>
      <c r="S728" s="35"/>
    </row>
    <row r="729" spans="1:19" ht="18" customHeight="1" x14ac:dyDescent="0.25">
      <c r="A729" s="29"/>
      <c r="B729" s="31"/>
      <c r="C729" s="18" t="s">
        <v>6</v>
      </c>
      <c r="D729" s="19">
        <f t="shared" ref="D729:E729" si="183">SUM(D730:D733)</f>
        <v>4809.6094899999998</v>
      </c>
      <c r="E729" s="20">
        <f t="shared" si="183"/>
        <v>4809.6094899999998</v>
      </c>
      <c r="F729" s="20"/>
      <c r="G729" s="20"/>
      <c r="H729" s="20"/>
      <c r="I729" s="20"/>
      <c r="J729" s="33"/>
      <c r="K729" s="33"/>
      <c r="L729" s="33"/>
      <c r="M729" s="33"/>
      <c r="N729" s="34"/>
      <c r="O729" s="33"/>
      <c r="P729" s="33"/>
      <c r="Q729" s="33"/>
      <c r="R729" s="33"/>
      <c r="S729" s="35"/>
    </row>
    <row r="730" spans="1:19" ht="18" customHeight="1" x14ac:dyDescent="0.25">
      <c r="A730" s="29"/>
      <c r="B730" s="31"/>
      <c r="C730" s="18" t="s">
        <v>0</v>
      </c>
      <c r="D730" s="19"/>
      <c r="E730" s="20"/>
      <c r="F730" s="20"/>
      <c r="G730" s="20"/>
      <c r="H730" s="20"/>
      <c r="I730" s="20"/>
      <c r="J730" s="33"/>
      <c r="K730" s="33"/>
      <c r="L730" s="33"/>
      <c r="M730" s="33"/>
      <c r="N730" s="34"/>
      <c r="O730" s="33"/>
      <c r="P730" s="33"/>
      <c r="Q730" s="33"/>
      <c r="R730" s="33"/>
      <c r="S730" s="35"/>
    </row>
    <row r="731" spans="1:19" ht="18" customHeight="1" x14ac:dyDescent="0.25">
      <c r="A731" s="29"/>
      <c r="B731" s="31"/>
      <c r="C731" s="18" t="s">
        <v>1</v>
      </c>
      <c r="D731" s="19">
        <f t="shared" ref="D731" si="184">SUM(E731:I731)</f>
        <v>4713.4194900000002</v>
      </c>
      <c r="E731" s="20">
        <v>4713.4194900000002</v>
      </c>
      <c r="F731" s="20"/>
      <c r="G731" s="20"/>
      <c r="H731" s="20"/>
      <c r="I731" s="20"/>
      <c r="J731" s="33"/>
      <c r="K731" s="33"/>
      <c r="L731" s="33"/>
      <c r="M731" s="33"/>
      <c r="N731" s="34"/>
      <c r="O731" s="33"/>
      <c r="P731" s="33"/>
      <c r="Q731" s="33"/>
      <c r="R731" s="33"/>
      <c r="S731" s="35"/>
    </row>
    <row r="732" spans="1:19" ht="18" customHeight="1" x14ac:dyDescent="0.25">
      <c r="A732" s="29"/>
      <c r="B732" s="31"/>
      <c r="C732" s="18" t="s">
        <v>2</v>
      </c>
      <c r="D732" s="19">
        <f>E732</f>
        <v>96.19</v>
      </c>
      <c r="E732" s="20">
        <v>96.19</v>
      </c>
      <c r="F732" s="20"/>
      <c r="G732" s="20"/>
      <c r="H732" s="20"/>
      <c r="I732" s="20"/>
      <c r="J732" s="33"/>
      <c r="K732" s="33"/>
      <c r="L732" s="33"/>
      <c r="M732" s="33"/>
      <c r="N732" s="34"/>
      <c r="O732" s="33"/>
      <c r="P732" s="33"/>
      <c r="Q732" s="33"/>
      <c r="R732" s="33"/>
      <c r="S732" s="35"/>
    </row>
    <row r="733" spans="1:19" ht="18" customHeight="1" x14ac:dyDescent="0.25">
      <c r="A733" s="29"/>
      <c r="B733" s="31"/>
      <c r="C733" s="18" t="s">
        <v>3</v>
      </c>
      <c r="D733" s="19"/>
      <c r="E733" s="20"/>
      <c r="F733" s="20"/>
      <c r="G733" s="20"/>
      <c r="H733" s="20"/>
      <c r="I733" s="20"/>
      <c r="J733" s="33"/>
      <c r="K733" s="33"/>
      <c r="L733" s="33"/>
      <c r="M733" s="33"/>
      <c r="N733" s="34"/>
      <c r="O733" s="33"/>
      <c r="P733" s="33"/>
      <c r="Q733" s="33"/>
      <c r="R733" s="33"/>
      <c r="S733" s="35"/>
    </row>
    <row r="734" spans="1:19" ht="18.75" customHeight="1" x14ac:dyDescent="0.25">
      <c r="A734" s="28" t="s">
        <v>84</v>
      </c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</row>
    <row r="735" spans="1:19" ht="21" customHeight="1" x14ac:dyDescent="0.25">
      <c r="A735" s="29"/>
      <c r="B735" s="30" t="s">
        <v>685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</row>
    <row r="736" spans="1:19" ht="18.75" customHeight="1" x14ac:dyDescent="0.25">
      <c r="A736" s="29"/>
      <c r="B736" s="31" t="s">
        <v>318</v>
      </c>
      <c r="C736" s="32" t="s">
        <v>353</v>
      </c>
      <c r="D736" s="32"/>
      <c r="E736" s="32"/>
      <c r="F736" s="32"/>
      <c r="G736" s="32"/>
      <c r="H736" s="32"/>
      <c r="I736" s="32"/>
      <c r="J736" s="33" t="s">
        <v>14</v>
      </c>
      <c r="K736" s="33" t="s">
        <v>578</v>
      </c>
      <c r="L736" s="33" t="s">
        <v>437</v>
      </c>
      <c r="M736" s="33" t="s">
        <v>571</v>
      </c>
      <c r="N736" s="34" t="s">
        <v>572</v>
      </c>
      <c r="O736" s="33" t="s">
        <v>12</v>
      </c>
      <c r="P736" s="33" t="s">
        <v>4</v>
      </c>
      <c r="Q736" s="33" t="s">
        <v>46</v>
      </c>
      <c r="R736" s="33"/>
      <c r="S736" s="35" t="s">
        <v>418</v>
      </c>
    </row>
    <row r="737" spans="1:19" ht="18" customHeight="1" x14ac:dyDescent="0.25">
      <c r="A737" s="29"/>
      <c r="B737" s="31"/>
      <c r="C737" s="18" t="s">
        <v>6</v>
      </c>
      <c r="D737" s="19">
        <f t="shared" ref="D737:E737" si="185">SUM(D738:D741)</f>
        <v>214.29337999999998</v>
      </c>
      <c r="E737" s="20">
        <f t="shared" si="185"/>
        <v>214.29337999999998</v>
      </c>
      <c r="F737" s="20"/>
      <c r="G737" s="20"/>
      <c r="H737" s="20"/>
      <c r="I737" s="20"/>
      <c r="J737" s="33"/>
      <c r="K737" s="33"/>
      <c r="L737" s="33"/>
      <c r="M737" s="33"/>
      <c r="N737" s="34"/>
      <c r="O737" s="33"/>
      <c r="P737" s="33"/>
      <c r="Q737" s="33"/>
      <c r="R737" s="33"/>
      <c r="S737" s="35"/>
    </row>
    <row r="738" spans="1:19" ht="18" customHeight="1" x14ac:dyDescent="0.25">
      <c r="A738" s="29"/>
      <c r="B738" s="31"/>
      <c r="C738" s="18" t="s">
        <v>0</v>
      </c>
      <c r="D738" s="19"/>
      <c r="E738" s="20"/>
      <c r="F738" s="20"/>
      <c r="G738" s="20"/>
      <c r="H738" s="20"/>
      <c r="I738" s="20"/>
      <c r="J738" s="33"/>
      <c r="K738" s="33"/>
      <c r="L738" s="33"/>
      <c r="M738" s="33"/>
      <c r="N738" s="34"/>
      <c r="O738" s="33"/>
      <c r="P738" s="33"/>
      <c r="Q738" s="33"/>
      <c r="R738" s="33"/>
      <c r="S738" s="35"/>
    </row>
    <row r="739" spans="1:19" ht="18" customHeight="1" x14ac:dyDescent="0.25">
      <c r="A739" s="29"/>
      <c r="B739" s="31"/>
      <c r="C739" s="18" t="s">
        <v>1</v>
      </c>
      <c r="D739" s="19">
        <f t="shared" ref="D739" si="186">SUM(E739:I739)</f>
        <v>210.00337999999999</v>
      </c>
      <c r="E739" s="20">
        <v>210.00337999999999</v>
      </c>
      <c r="F739" s="20"/>
      <c r="G739" s="20"/>
      <c r="H739" s="20"/>
      <c r="I739" s="20"/>
      <c r="J739" s="33"/>
      <c r="K739" s="33"/>
      <c r="L739" s="33"/>
      <c r="M739" s="33"/>
      <c r="N739" s="34"/>
      <c r="O739" s="33"/>
      <c r="P739" s="33"/>
      <c r="Q739" s="33"/>
      <c r="R739" s="33"/>
      <c r="S739" s="35"/>
    </row>
    <row r="740" spans="1:19" ht="18" customHeight="1" x14ac:dyDescent="0.25">
      <c r="A740" s="29"/>
      <c r="B740" s="31"/>
      <c r="C740" s="18" t="s">
        <v>2</v>
      </c>
      <c r="D740" s="19">
        <f>E740</f>
        <v>4.29</v>
      </c>
      <c r="E740" s="20">
        <v>4.29</v>
      </c>
      <c r="F740" s="20"/>
      <c r="G740" s="20"/>
      <c r="H740" s="20"/>
      <c r="I740" s="20"/>
      <c r="J740" s="33"/>
      <c r="K740" s="33"/>
      <c r="L740" s="33"/>
      <c r="M740" s="33"/>
      <c r="N740" s="34"/>
      <c r="O740" s="33"/>
      <c r="P740" s="33"/>
      <c r="Q740" s="33"/>
      <c r="R740" s="33"/>
      <c r="S740" s="35"/>
    </row>
    <row r="741" spans="1:19" ht="18" customHeight="1" x14ac:dyDescent="0.25">
      <c r="A741" s="29"/>
      <c r="B741" s="31"/>
      <c r="C741" s="18" t="s">
        <v>3</v>
      </c>
      <c r="D741" s="19"/>
      <c r="E741" s="20"/>
      <c r="F741" s="20"/>
      <c r="G741" s="20"/>
      <c r="H741" s="20"/>
      <c r="I741" s="20"/>
      <c r="J741" s="33"/>
      <c r="K741" s="33"/>
      <c r="L741" s="33"/>
      <c r="M741" s="33"/>
      <c r="N741" s="34"/>
      <c r="O741" s="33"/>
      <c r="P741" s="33"/>
      <c r="Q741" s="33"/>
      <c r="R741" s="33"/>
      <c r="S741" s="35"/>
    </row>
    <row r="742" spans="1:19" ht="18.75" customHeight="1" x14ac:dyDescent="0.25">
      <c r="A742" s="28" t="s">
        <v>84</v>
      </c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</row>
    <row r="743" spans="1:19" ht="21" customHeight="1" x14ac:dyDescent="0.25">
      <c r="A743" s="29"/>
      <c r="B743" s="30" t="s">
        <v>685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</row>
    <row r="744" spans="1:19" ht="29.25" customHeight="1" x14ac:dyDescent="0.25">
      <c r="A744" s="29"/>
      <c r="B744" s="31" t="s">
        <v>319</v>
      </c>
      <c r="C744" s="32" t="s">
        <v>354</v>
      </c>
      <c r="D744" s="32"/>
      <c r="E744" s="32"/>
      <c r="F744" s="32"/>
      <c r="G744" s="32"/>
      <c r="H744" s="32"/>
      <c r="I744" s="32"/>
      <c r="J744" s="33" t="s">
        <v>14</v>
      </c>
      <c r="K744" s="33" t="s">
        <v>578</v>
      </c>
      <c r="L744" s="33" t="s">
        <v>438</v>
      </c>
      <c r="M744" s="33" t="s">
        <v>565</v>
      </c>
      <c r="N744" s="34" t="s">
        <v>573</v>
      </c>
      <c r="O744" s="33" t="s">
        <v>12</v>
      </c>
      <c r="P744" s="33" t="s">
        <v>22</v>
      </c>
      <c r="Q744" s="33" t="s">
        <v>46</v>
      </c>
      <c r="R744" s="33" t="s">
        <v>431</v>
      </c>
      <c r="S744" s="35" t="s">
        <v>418</v>
      </c>
    </row>
    <row r="745" spans="1:19" ht="18" customHeight="1" x14ac:dyDescent="0.25">
      <c r="A745" s="29"/>
      <c r="B745" s="31"/>
      <c r="C745" s="18" t="s">
        <v>6</v>
      </c>
      <c r="D745" s="19">
        <f t="shared" ref="D745:E745" si="187">SUM(D746:D749)</f>
        <v>9913.6380000000008</v>
      </c>
      <c r="E745" s="20">
        <f t="shared" si="187"/>
        <v>9913.6380000000008</v>
      </c>
      <c r="F745" s="20"/>
      <c r="G745" s="20"/>
      <c r="H745" s="20"/>
      <c r="I745" s="20"/>
      <c r="J745" s="33"/>
      <c r="K745" s="33"/>
      <c r="L745" s="33"/>
      <c r="M745" s="33"/>
      <c r="N745" s="34"/>
      <c r="O745" s="33"/>
      <c r="P745" s="33"/>
      <c r="Q745" s="33"/>
      <c r="R745" s="33"/>
      <c r="S745" s="35"/>
    </row>
    <row r="746" spans="1:19" ht="18" customHeight="1" x14ac:dyDescent="0.25">
      <c r="A746" s="29"/>
      <c r="B746" s="31"/>
      <c r="C746" s="18" t="s">
        <v>0</v>
      </c>
      <c r="D746" s="19"/>
      <c r="E746" s="20"/>
      <c r="F746" s="20"/>
      <c r="G746" s="20"/>
      <c r="H746" s="20"/>
      <c r="I746" s="20"/>
      <c r="J746" s="33"/>
      <c r="K746" s="33"/>
      <c r="L746" s="33"/>
      <c r="M746" s="33"/>
      <c r="N746" s="34"/>
      <c r="O746" s="33"/>
      <c r="P746" s="33"/>
      <c r="Q746" s="33"/>
      <c r="R746" s="33"/>
      <c r="S746" s="35"/>
    </row>
    <row r="747" spans="1:19" ht="18" customHeight="1" x14ac:dyDescent="0.25">
      <c r="A747" s="29"/>
      <c r="B747" s="31"/>
      <c r="C747" s="18" t="s">
        <v>1</v>
      </c>
      <c r="D747" s="19">
        <f t="shared" ref="D747" si="188">SUM(E747:I747)</f>
        <v>9715.3680000000004</v>
      </c>
      <c r="E747" s="20">
        <v>9715.3680000000004</v>
      </c>
      <c r="F747" s="20"/>
      <c r="G747" s="20"/>
      <c r="H747" s="20"/>
      <c r="I747" s="20"/>
      <c r="J747" s="33"/>
      <c r="K747" s="33"/>
      <c r="L747" s="33"/>
      <c r="M747" s="33"/>
      <c r="N747" s="34"/>
      <c r="O747" s="33"/>
      <c r="P747" s="33"/>
      <c r="Q747" s="33"/>
      <c r="R747" s="33"/>
      <c r="S747" s="35"/>
    </row>
    <row r="748" spans="1:19" ht="18" customHeight="1" x14ac:dyDescent="0.25">
      <c r="A748" s="29"/>
      <c r="B748" s="31"/>
      <c r="C748" s="18" t="s">
        <v>2</v>
      </c>
      <c r="D748" s="19">
        <f>E748</f>
        <v>198.27</v>
      </c>
      <c r="E748" s="20">
        <v>198.27</v>
      </c>
      <c r="F748" s="20"/>
      <c r="G748" s="20"/>
      <c r="H748" s="20"/>
      <c r="I748" s="20"/>
      <c r="J748" s="33"/>
      <c r="K748" s="33"/>
      <c r="L748" s="33"/>
      <c r="M748" s="33"/>
      <c r="N748" s="34"/>
      <c r="O748" s="33"/>
      <c r="P748" s="33"/>
      <c r="Q748" s="33"/>
      <c r="R748" s="33"/>
      <c r="S748" s="35"/>
    </row>
    <row r="749" spans="1:19" ht="18" customHeight="1" x14ac:dyDescent="0.25">
      <c r="A749" s="29"/>
      <c r="B749" s="31"/>
      <c r="C749" s="18" t="s">
        <v>3</v>
      </c>
      <c r="D749" s="19"/>
      <c r="E749" s="20"/>
      <c r="F749" s="20"/>
      <c r="G749" s="20"/>
      <c r="H749" s="20"/>
      <c r="I749" s="20"/>
      <c r="J749" s="33"/>
      <c r="K749" s="33"/>
      <c r="L749" s="33"/>
      <c r="M749" s="33"/>
      <c r="N749" s="34"/>
      <c r="O749" s="33"/>
      <c r="P749" s="33"/>
      <c r="Q749" s="33"/>
      <c r="R749" s="33"/>
      <c r="S749" s="35"/>
    </row>
    <row r="750" spans="1:19" ht="18.75" customHeight="1" x14ac:dyDescent="0.25">
      <c r="A750" s="28" t="s">
        <v>84</v>
      </c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</row>
    <row r="751" spans="1:19" ht="21" customHeight="1" x14ac:dyDescent="0.25">
      <c r="A751" s="29"/>
      <c r="B751" s="30" t="s">
        <v>685</v>
      </c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</row>
    <row r="752" spans="1:19" ht="30" customHeight="1" x14ac:dyDescent="0.25">
      <c r="A752" s="29"/>
      <c r="B752" s="47" t="s">
        <v>320</v>
      </c>
      <c r="C752" s="32" t="s">
        <v>204</v>
      </c>
      <c r="D752" s="32"/>
      <c r="E752" s="32"/>
      <c r="F752" s="32"/>
      <c r="G752" s="32"/>
      <c r="H752" s="32"/>
      <c r="I752" s="32"/>
      <c r="J752" s="33" t="s">
        <v>14</v>
      </c>
      <c r="K752" s="33" t="s">
        <v>578</v>
      </c>
      <c r="L752" s="33" t="s">
        <v>439</v>
      </c>
      <c r="M752" s="33" t="s">
        <v>548</v>
      </c>
      <c r="N752" s="34" t="s">
        <v>574</v>
      </c>
      <c r="O752" s="33" t="s">
        <v>12</v>
      </c>
      <c r="P752" s="33" t="s">
        <v>13</v>
      </c>
      <c r="Q752" s="33" t="s">
        <v>46</v>
      </c>
      <c r="R752" s="33" t="s">
        <v>424</v>
      </c>
      <c r="S752" s="35" t="s">
        <v>418</v>
      </c>
    </row>
    <row r="753" spans="1:19" ht="18" customHeight="1" x14ac:dyDescent="0.25">
      <c r="A753" s="29"/>
      <c r="B753" s="47"/>
      <c r="C753" s="18" t="s">
        <v>6</v>
      </c>
      <c r="D753" s="19">
        <f t="shared" ref="D753:E753" si="189">SUM(D754:D757)</f>
        <v>2831.7999999999997</v>
      </c>
      <c r="E753" s="20">
        <f t="shared" si="189"/>
        <v>2831.7999999999997</v>
      </c>
      <c r="F753" s="20"/>
      <c r="G753" s="20"/>
      <c r="H753" s="20"/>
      <c r="I753" s="20"/>
      <c r="J753" s="33"/>
      <c r="K753" s="33"/>
      <c r="L753" s="33"/>
      <c r="M753" s="33"/>
      <c r="N753" s="34"/>
      <c r="O753" s="33"/>
      <c r="P753" s="33"/>
      <c r="Q753" s="33"/>
      <c r="R753" s="33"/>
      <c r="S753" s="35"/>
    </row>
    <row r="754" spans="1:19" ht="18" customHeight="1" x14ac:dyDescent="0.25">
      <c r="A754" s="29"/>
      <c r="B754" s="47"/>
      <c r="C754" s="18" t="s">
        <v>0</v>
      </c>
      <c r="D754" s="19"/>
      <c r="E754" s="20"/>
      <c r="F754" s="20"/>
      <c r="G754" s="20"/>
      <c r="H754" s="20"/>
      <c r="I754" s="20"/>
      <c r="J754" s="33"/>
      <c r="K754" s="33"/>
      <c r="L754" s="33"/>
      <c r="M754" s="33"/>
      <c r="N754" s="34"/>
      <c r="O754" s="33"/>
      <c r="P754" s="33"/>
      <c r="Q754" s="33"/>
      <c r="R754" s="33"/>
      <c r="S754" s="35"/>
    </row>
    <row r="755" spans="1:19" ht="18" customHeight="1" x14ac:dyDescent="0.25">
      <c r="A755" s="29"/>
      <c r="B755" s="47"/>
      <c r="C755" s="18" t="s">
        <v>1</v>
      </c>
      <c r="D755" s="19">
        <f t="shared" ref="D755" si="190">SUM(E755:I755)</f>
        <v>2775.16</v>
      </c>
      <c r="E755" s="20">
        <v>2775.16</v>
      </c>
      <c r="F755" s="20"/>
      <c r="G755" s="20"/>
      <c r="H755" s="20"/>
      <c r="I755" s="20"/>
      <c r="J755" s="33"/>
      <c r="K755" s="33"/>
      <c r="L755" s="33"/>
      <c r="M755" s="33"/>
      <c r="N755" s="34"/>
      <c r="O755" s="33"/>
      <c r="P755" s="33"/>
      <c r="Q755" s="33"/>
      <c r="R755" s="33"/>
      <c r="S755" s="35"/>
    </row>
    <row r="756" spans="1:19" ht="18" customHeight="1" x14ac:dyDescent="0.25">
      <c r="A756" s="29"/>
      <c r="B756" s="47"/>
      <c r="C756" s="18" t="s">
        <v>2</v>
      </c>
      <c r="D756" s="19">
        <f>E756</f>
        <v>56.64</v>
      </c>
      <c r="E756" s="20">
        <v>56.64</v>
      </c>
      <c r="F756" s="20"/>
      <c r="G756" s="20"/>
      <c r="H756" s="20"/>
      <c r="I756" s="20"/>
      <c r="J756" s="33"/>
      <c r="K756" s="33"/>
      <c r="L756" s="33"/>
      <c r="M756" s="33"/>
      <c r="N756" s="34"/>
      <c r="O756" s="33"/>
      <c r="P756" s="33"/>
      <c r="Q756" s="33"/>
      <c r="R756" s="33"/>
      <c r="S756" s="35"/>
    </row>
    <row r="757" spans="1:19" ht="18" customHeight="1" x14ac:dyDescent="0.25">
      <c r="A757" s="29"/>
      <c r="B757" s="47"/>
      <c r="C757" s="18" t="s">
        <v>3</v>
      </c>
      <c r="D757" s="19"/>
      <c r="E757" s="20"/>
      <c r="F757" s="20"/>
      <c r="G757" s="20"/>
      <c r="H757" s="20"/>
      <c r="I757" s="20"/>
      <c r="J757" s="33"/>
      <c r="K757" s="33"/>
      <c r="L757" s="33"/>
      <c r="M757" s="33"/>
      <c r="N757" s="34"/>
      <c r="O757" s="33"/>
      <c r="P757" s="33"/>
      <c r="Q757" s="33"/>
      <c r="R757" s="33"/>
      <c r="S757" s="35"/>
    </row>
    <row r="758" spans="1:19" ht="18.75" customHeight="1" x14ac:dyDescent="0.25">
      <c r="A758" s="28" t="s">
        <v>84</v>
      </c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</row>
    <row r="759" spans="1:19" ht="21" customHeight="1" x14ac:dyDescent="0.25">
      <c r="A759" s="29"/>
      <c r="B759" s="30" t="s">
        <v>687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</row>
    <row r="760" spans="1:19" ht="18.75" customHeight="1" x14ac:dyDescent="0.25">
      <c r="A760" s="29"/>
      <c r="B760" s="31" t="s">
        <v>321</v>
      </c>
      <c r="C760" s="32" t="s">
        <v>111</v>
      </c>
      <c r="D760" s="32"/>
      <c r="E760" s="32"/>
      <c r="F760" s="32"/>
      <c r="G760" s="32"/>
      <c r="H760" s="32"/>
      <c r="I760" s="32"/>
      <c r="J760" s="33" t="s">
        <v>15</v>
      </c>
      <c r="K760" s="33" t="s">
        <v>578</v>
      </c>
      <c r="L760" s="33" t="s">
        <v>440</v>
      </c>
      <c r="M760" s="33" t="s">
        <v>553</v>
      </c>
      <c r="N760" s="34" t="s">
        <v>575</v>
      </c>
      <c r="O760" s="33" t="s">
        <v>12</v>
      </c>
      <c r="P760" s="33" t="s">
        <v>441</v>
      </c>
      <c r="Q760" s="33" t="s">
        <v>46</v>
      </c>
      <c r="R760" s="33" t="s">
        <v>442</v>
      </c>
      <c r="S760" s="35" t="s">
        <v>418</v>
      </c>
    </row>
    <row r="761" spans="1:19" ht="15.75" x14ac:dyDescent="0.25">
      <c r="A761" s="29"/>
      <c r="B761" s="31"/>
      <c r="C761" s="18" t="s">
        <v>6</v>
      </c>
      <c r="D761" s="19">
        <f>SUM(D762:D765)</f>
        <v>14772.35</v>
      </c>
      <c r="E761" s="20">
        <f t="shared" ref="E761" si="191">SUM(E762:E765)</f>
        <v>14772.35</v>
      </c>
      <c r="F761" s="20"/>
      <c r="G761" s="20"/>
      <c r="H761" s="20"/>
      <c r="I761" s="20"/>
      <c r="J761" s="33"/>
      <c r="K761" s="33"/>
      <c r="L761" s="33"/>
      <c r="M761" s="33"/>
      <c r="N761" s="34"/>
      <c r="O761" s="33"/>
      <c r="P761" s="33"/>
      <c r="Q761" s="33"/>
      <c r="R761" s="33"/>
      <c r="S761" s="35"/>
    </row>
    <row r="762" spans="1:19" ht="15.75" x14ac:dyDescent="0.25">
      <c r="A762" s="29"/>
      <c r="B762" s="31"/>
      <c r="C762" s="18" t="s">
        <v>0</v>
      </c>
      <c r="D762" s="19"/>
      <c r="E762" s="20"/>
      <c r="F762" s="20"/>
      <c r="G762" s="20"/>
      <c r="H762" s="20"/>
      <c r="I762" s="20"/>
      <c r="J762" s="33"/>
      <c r="K762" s="33"/>
      <c r="L762" s="33"/>
      <c r="M762" s="33"/>
      <c r="N762" s="34"/>
      <c r="O762" s="33"/>
      <c r="P762" s="33"/>
      <c r="Q762" s="33"/>
      <c r="R762" s="33"/>
      <c r="S762" s="35"/>
    </row>
    <row r="763" spans="1:19" ht="15.75" x14ac:dyDescent="0.25">
      <c r="A763" s="29"/>
      <c r="B763" s="31"/>
      <c r="C763" s="18" t="s">
        <v>1</v>
      </c>
      <c r="D763" s="19">
        <f t="shared" ref="D763" si="192">SUM(E763:I763)</f>
        <v>14476.9</v>
      </c>
      <c r="E763" s="20">
        <v>14476.9</v>
      </c>
      <c r="F763" s="20"/>
      <c r="G763" s="20"/>
      <c r="H763" s="20"/>
      <c r="I763" s="20"/>
      <c r="J763" s="33"/>
      <c r="K763" s="33"/>
      <c r="L763" s="33"/>
      <c r="M763" s="33"/>
      <c r="N763" s="34"/>
      <c r="O763" s="33"/>
      <c r="P763" s="33"/>
      <c r="Q763" s="33"/>
      <c r="R763" s="33"/>
      <c r="S763" s="35"/>
    </row>
    <row r="764" spans="1:19" ht="15.75" x14ac:dyDescent="0.25">
      <c r="A764" s="29"/>
      <c r="B764" s="31"/>
      <c r="C764" s="18" t="s">
        <v>2</v>
      </c>
      <c r="D764" s="19">
        <f>E764</f>
        <v>295.45</v>
      </c>
      <c r="E764" s="20">
        <v>295.45</v>
      </c>
      <c r="F764" s="20"/>
      <c r="G764" s="20"/>
      <c r="H764" s="20"/>
      <c r="I764" s="20"/>
      <c r="J764" s="33"/>
      <c r="K764" s="33"/>
      <c r="L764" s="33"/>
      <c r="M764" s="33"/>
      <c r="N764" s="34"/>
      <c r="O764" s="33"/>
      <c r="P764" s="33"/>
      <c r="Q764" s="33"/>
      <c r="R764" s="33"/>
      <c r="S764" s="35"/>
    </row>
    <row r="765" spans="1:19" ht="15.75" x14ac:dyDescent="0.25">
      <c r="A765" s="29"/>
      <c r="B765" s="31"/>
      <c r="C765" s="18" t="s">
        <v>3</v>
      </c>
      <c r="D765" s="19"/>
      <c r="E765" s="20"/>
      <c r="F765" s="20"/>
      <c r="G765" s="20"/>
      <c r="H765" s="20"/>
      <c r="I765" s="20"/>
      <c r="J765" s="33"/>
      <c r="K765" s="33"/>
      <c r="L765" s="33"/>
      <c r="M765" s="33"/>
      <c r="N765" s="34"/>
      <c r="O765" s="33"/>
      <c r="P765" s="33"/>
      <c r="Q765" s="33"/>
      <c r="R765" s="33"/>
      <c r="S765" s="35"/>
    </row>
    <row r="766" spans="1:19" ht="18.75" customHeight="1" x14ac:dyDescent="0.25">
      <c r="A766" s="28" t="s">
        <v>84</v>
      </c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</row>
    <row r="767" spans="1:19" ht="21" customHeight="1" x14ac:dyDescent="0.25">
      <c r="A767" s="29"/>
      <c r="B767" s="30" t="s">
        <v>687</v>
      </c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</row>
    <row r="768" spans="1:19" ht="30" customHeight="1" x14ac:dyDescent="0.25">
      <c r="A768" s="29"/>
      <c r="B768" s="31" t="s">
        <v>322</v>
      </c>
      <c r="C768" s="32" t="s">
        <v>197</v>
      </c>
      <c r="D768" s="32"/>
      <c r="E768" s="32"/>
      <c r="F768" s="32"/>
      <c r="G768" s="32"/>
      <c r="H768" s="32"/>
      <c r="I768" s="32"/>
      <c r="J768" s="33" t="s">
        <v>14</v>
      </c>
      <c r="K768" s="33" t="s">
        <v>578</v>
      </c>
      <c r="L768" s="33" t="s">
        <v>443</v>
      </c>
      <c r="M768" s="33" t="s">
        <v>576</v>
      </c>
      <c r="N768" s="34" t="s">
        <v>577</v>
      </c>
      <c r="O768" s="33" t="s">
        <v>12</v>
      </c>
      <c r="P768" s="33" t="s">
        <v>18</v>
      </c>
      <c r="Q768" s="33" t="s">
        <v>46</v>
      </c>
      <c r="R768" s="33" t="s">
        <v>444</v>
      </c>
      <c r="S768" s="35"/>
    </row>
    <row r="769" spans="1:19" ht="18" customHeight="1" x14ac:dyDescent="0.25">
      <c r="A769" s="29"/>
      <c r="B769" s="31"/>
      <c r="C769" s="18" t="s">
        <v>6</v>
      </c>
      <c r="D769" s="19">
        <f t="shared" ref="D769:E769" si="193">SUM(D770:D773)</f>
        <v>136964.84</v>
      </c>
      <c r="E769" s="20">
        <f t="shared" si="193"/>
        <v>136964.84</v>
      </c>
      <c r="F769" s="20"/>
      <c r="G769" s="20"/>
      <c r="H769" s="20"/>
      <c r="I769" s="20"/>
      <c r="J769" s="33"/>
      <c r="K769" s="33"/>
      <c r="L769" s="33"/>
      <c r="M769" s="33"/>
      <c r="N769" s="34"/>
      <c r="O769" s="33"/>
      <c r="P769" s="33"/>
      <c r="Q769" s="33"/>
      <c r="R769" s="33"/>
      <c r="S769" s="35"/>
    </row>
    <row r="770" spans="1:19" ht="18" customHeight="1" x14ac:dyDescent="0.25">
      <c r="A770" s="29"/>
      <c r="B770" s="31"/>
      <c r="C770" s="18" t="s">
        <v>0</v>
      </c>
      <c r="D770" s="19"/>
      <c r="E770" s="20"/>
      <c r="F770" s="20"/>
      <c r="G770" s="20"/>
      <c r="H770" s="20"/>
      <c r="I770" s="20"/>
      <c r="J770" s="33"/>
      <c r="K770" s="33"/>
      <c r="L770" s="33"/>
      <c r="M770" s="33"/>
      <c r="N770" s="34"/>
      <c r="O770" s="33"/>
      <c r="P770" s="33"/>
      <c r="Q770" s="33"/>
      <c r="R770" s="33"/>
      <c r="S770" s="35"/>
    </row>
    <row r="771" spans="1:19" ht="18" customHeight="1" x14ac:dyDescent="0.25">
      <c r="A771" s="29"/>
      <c r="B771" s="31"/>
      <c r="C771" s="18" t="s">
        <v>1</v>
      </c>
      <c r="D771" s="19">
        <f t="shared" ref="D771:D772" si="194">SUM(E771:I771)</f>
        <v>134225.54</v>
      </c>
      <c r="E771" s="20">
        <v>134225.54</v>
      </c>
      <c r="F771" s="20"/>
      <c r="G771" s="20"/>
      <c r="H771" s="20"/>
      <c r="I771" s="20"/>
      <c r="J771" s="33"/>
      <c r="K771" s="33"/>
      <c r="L771" s="33"/>
      <c r="M771" s="33"/>
      <c r="N771" s="34"/>
      <c r="O771" s="33"/>
      <c r="P771" s="33"/>
      <c r="Q771" s="33"/>
      <c r="R771" s="33"/>
      <c r="S771" s="35"/>
    </row>
    <row r="772" spans="1:19" ht="18" customHeight="1" x14ac:dyDescent="0.25">
      <c r="A772" s="29"/>
      <c r="B772" s="31"/>
      <c r="C772" s="18" t="s">
        <v>2</v>
      </c>
      <c r="D772" s="19">
        <f t="shared" si="194"/>
        <v>2739.3</v>
      </c>
      <c r="E772" s="20">
        <v>2739.3</v>
      </c>
      <c r="F772" s="20"/>
      <c r="G772" s="20"/>
      <c r="H772" s="20"/>
      <c r="I772" s="20"/>
      <c r="J772" s="33"/>
      <c r="K772" s="33"/>
      <c r="L772" s="33"/>
      <c r="M772" s="33"/>
      <c r="N772" s="34"/>
      <c r="O772" s="33"/>
      <c r="P772" s="33"/>
      <c r="Q772" s="33"/>
      <c r="R772" s="33"/>
      <c r="S772" s="35"/>
    </row>
    <row r="773" spans="1:19" ht="18" customHeight="1" x14ac:dyDescent="0.25">
      <c r="A773" s="29"/>
      <c r="B773" s="31"/>
      <c r="C773" s="18" t="s">
        <v>3</v>
      </c>
      <c r="D773" s="19"/>
      <c r="E773" s="20"/>
      <c r="F773" s="20"/>
      <c r="G773" s="20"/>
      <c r="H773" s="20"/>
      <c r="I773" s="20"/>
      <c r="J773" s="33"/>
      <c r="K773" s="33"/>
      <c r="L773" s="33"/>
      <c r="M773" s="33"/>
      <c r="N773" s="34"/>
      <c r="O773" s="33"/>
      <c r="P773" s="33"/>
      <c r="Q773" s="33"/>
      <c r="R773" s="33"/>
      <c r="S773" s="35"/>
    </row>
    <row r="774" spans="1:19" ht="18.75" customHeight="1" x14ac:dyDescent="0.25">
      <c r="A774" s="28" t="s">
        <v>84</v>
      </c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</row>
    <row r="775" spans="1:19" ht="21" customHeight="1" x14ac:dyDescent="0.25">
      <c r="A775" s="29"/>
      <c r="B775" s="30" t="s">
        <v>687</v>
      </c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</row>
    <row r="776" spans="1:19" ht="30" customHeight="1" x14ac:dyDescent="0.25">
      <c r="A776" s="29"/>
      <c r="B776" s="31" t="s">
        <v>323</v>
      </c>
      <c r="C776" s="32" t="s">
        <v>198</v>
      </c>
      <c r="D776" s="32"/>
      <c r="E776" s="32"/>
      <c r="F776" s="32"/>
      <c r="G776" s="32"/>
      <c r="H776" s="32"/>
      <c r="I776" s="32"/>
      <c r="J776" s="33" t="s">
        <v>15</v>
      </c>
      <c r="K776" s="33" t="s">
        <v>578</v>
      </c>
      <c r="L776" s="33" t="s">
        <v>445</v>
      </c>
      <c r="M776" s="33" t="s">
        <v>576</v>
      </c>
      <c r="N776" s="34" t="s">
        <v>938</v>
      </c>
      <c r="O776" s="33" t="s">
        <v>12</v>
      </c>
      <c r="P776" s="33" t="s">
        <v>18</v>
      </c>
      <c r="Q776" s="33" t="s">
        <v>46</v>
      </c>
      <c r="R776" s="33" t="s">
        <v>444</v>
      </c>
      <c r="S776" s="35"/>
    </row>
    <row r="777" spans="1:19" ht="18" customHeight="1" x14ac:dyDescent="0.25">
      <c r="A777" s="29"/>
      <c r="B777" s="31"/>
      <c r="C777" s="18" t="s">
        <v>6</v>
      </c>
      <c r="D777" s="19">
        <f t="shared" ref="D777:E777" si="195">SUM(D778:D781)</f>
        <v>48162.65</v>
      </c>
      <c r="E777" s="20">
        <f t="shared" si="195"/>
        <v>48162.65</v>
      </c>
      <c r="F777" s="20"/>
      <c r="G777" s="20"/>
      <c r="H777" s="20"/>
      <c r="I777" s="20"/>
      <c r="J777" s="33"/>
      <c r="K777" s="33"/>
      <c r="L777" s="33"/>
      <c r="M777" s="33"/>
      <c r="N777" s="34"/>
      <c r="O777" s="33"/>
      <c r="P777" s="33"/>
      <c r="Q777" s="33"/>
      <c r="R777" s="33"/>
      <c r="S777" s="35"/>
    </row>
    <row r="778" spans="1:19" ht="18" customHeight="1" x14ac:dyDescent="0.25">
      <c r="A778" s="29"/>
      <c r="B778" s="31"/>
      <c r="C778" s="18" t="s">
        <v>0</v>
      </c>
      <c r="D778" s="19"/>
      <c r="E778" s="20"/>
      <c r="F778" s="20"/>
      <c r="G778" s="20"/>
      <c r="H778" s="20"/>
      <c r="I778" s="20"/>
      <c r="J778" s="33"/>
      <c r="K778" s="33"/>
      <c r="L778" s="33"/>
      <c r="M778" s="33"/>
      <c r="N778" s="34"/>
      <c r="O778" s="33"/>
      <c r="P778" s="33"/>
      <c r="Q778" s="33"/>
      <c r="R778" s="33"/>
      <c r="S778" s="35"/>
    </row>
    <row r="779" spans="1:19" ht="18" customHeight="1" x14ac:dyDescent="0.25">
      <c r="A779" s="29"/>
      <c r="B779" s="31"/>
      <c r="C779" s="18" t="s">
        <v>1</v>
      </c>
      <c r="D779" s="19">
        <f t="shared" ref="D779:D780" si="196">SUM(E779:I779)</f>
        <v>47199.4</v>
      </c>
      <c r="E779" s="20">
        <v>47199.4</v>
      </c>
      <c r="F779" s="20"/>
      <c r="G779" s="20"/>
      <c r="H779" s="20"/>
      <c r="I779" s="20"/>
      <c r="J779" s="33"/>
      <c r="K779" s="33"/>
      <c r="L779" s="33"/>
      <c r="M779" s="33"/>
      <c r="N779" s="34"/>
      <c r="O779" s="33"/>
      <c r="P779" s="33"/>
      <c r="Q779" s="33"/>
      <c r="R779" s="33"/>
      <c r="S779" s="35"/>
    </row>
    <row r="780" spans="1:19" ht="18" customHeight="1" x14ac:dyDescent="0.25">
      <c r="A780" s="29"/>
      <c r="B780" s="31"/>
      <c r="C780" s="18" t="s">
        <v>2</v>
      </c>
      <c r="D780" s="19">
        <f t="shared" si="196"/>
        <v>963.25</v>
      </c>
      <c r="E780" s="20">
        <v>963.25</v>
      </c>
      <c r="F780" s="20"/>
      <c r="G780" s="20"/>
      <c r="H780" s="20"/>
      <c r="I780" s="20"/>
      <c r="J780" s="33"/>
      <c r="K780" s="33"/>
      <c r="L780" s="33"/>
      <c r="M780" s="33"/>
      <c r="N780" s="34"/>
      <c r="O780" s="33"/>
      <c r="P780" s="33"/>
      <c r="Q780" s="33"/>
      <c r="R780" s="33"/>
      <c r="S780" s="35"/>
    </row>
    <row r="781" spans="1:19" ht="18" customHeight="1" x14ac:dyDescent="0.25">
      <c r="A781" s="29"/>
      <c r="B781" s="31"/>
      <c r="C781" s="18" t="s">
        <v>3</v>
      </c>
      <c r="D781" s="19"/>
      <c r="E781" s="20"/>
      <c r="F781" s="20"/>
      <c r="G781" s="20"/>
      <c r="H781" s="20"/>
      <c r="I781" s="20"/>
      <c r="J781" s="33"/>
      <c r="K781" s="33"/>
      <c r="L781" s="33"/>
      <c r="M781" s="33"/>
      <c r="N781" s="34"/>
      <c r="O781" s="33"/>
      <c r="P781" s="33"/>
      <c r="Q781" s="33"/>
      <c r="R781" s="33"/>
      <c r="S781" s="35"/>
    </row>
    <row r="782" spans="1:19" ht="18.75" customHeight="1" x14ac:dyDescent="0.25">
      <c r="A782" s="28" t="s">
        <v>84</v>
      </c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</row>
    <row r="783" spans="1:19" ht="21" customHeight="1" x14ac:dyDescent="0.25">
      <c r="A783" s="29"/>
      <c r="B783" s="30" t="s">
        <v>687</v>
      </c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</row>
    <row r="784" spans="1:19" ht="30" customHeight="1" x14ac:dyDescent="0.25">
      <c r="A784" s="29"/>
      <c r="B784" s="31" t="s">
        <v>324</v>
      </c>
      <c r="C784" s="32" t="s">
        <v>199</v>
      </c>
      <c r="D784" s="32"/>
      <c r="E784" s="32"/>
      <c r="F784" s="32"/>
      <c r="G784" s="32"/>
      <c r="H784" s="32"/>
      <c r="I784" s="32"/>
      <c r="J784" s="33" t="s">
        <v>15</v>
      </c>
      <c r="K784" s="33" t="s">
        <v>578</v>
      </c>
      <c r="L784" s="33" t="s">
        <v>446</v>
      </c>
      <c r="M784" s="33" t="s">
        <v>576</v>
      </c>
      <c r="N784" s="34" t="s">
        <v>939</v>
      </c>
      <c r="O784" s="33" t="s">
        <v>12</v>
      </c>
      <c r="P784" s="33" t="s">
        <v>18</v>
      </c>
      <c r="Q784" s="33" t="s">
        <v>46</v>
      </c>
      <c r="R784" s="33" t="s">
        <v>444</v>
      </c>
      <c r="S784" s="35"/>
    </row>
    <row r="785" spans="1:19" ht="18" customHeight="1" x14ac:dyDescent="0.25">
      <c r="A785" s="29"/>
      <c r="B785" s="31"/>
      <c r="C785" s="18" t="s">
        <v>6</v>
      </c>
      <c r="D785" s="19">
        <f t="shared" ref="D785:E785" si="197">SUM(D786:D789)</f>
        <v>12625.41</v>
      </c>
      <c r="E785" s="20">
        <f t="shared" si="197"/>
        <v>12625.41</v>
      </c>
      <c r="F785" s="20"/>
      <c r="G785" s="20"/>
      <c r="H785" s="20"/>
      <c r="I785" s="20"/>
      <c r="J785" s="33"/>
      <c r="K785" s="33"/>
      <c r="L785" s="33"/>
      <c r="M785" s="33"/>
      <c r="N785" s="34"/>
      <c r="O785" s="33"/>
      <c r="P785" s="33"/>
      <c r="Q785" s="33"/>
      <c r="R785" s="33"/>
      <c r="S785" s="35"/>
    </row>
    <row r="786" spans="1:19" ht="18" customHeight="1" x14ac:dyDescent="0.25">
      <c r="A786" s="29"/>
      <c r="B786" s="31"/>
      <c r="C786" s="18" t="s">
        <v>0</v>
      </c>
      <c r="D786" s="19"/>
      <c r="E786" s="20"/>
      <c r="F786" s="20"/>
      <c r="G786" s="20"/>
      <c r="H786" s="20"/>
      <c r="I786" s="20"/>
      <c r="J786" s="33"/>
      <c r="K786" s="33"/>
      <c r="L786" s="33"/>
      <c r="M786" s="33"/>
      <c r="N786" s="34"/>
      <c r="O786" s="33"/>
      <c r="P786" s="33"/>
      <c r="Q786" s="33"/>
      <c r="R786" s="33"/>
      <c r="S786" s="35"/>
    </row>
    <row r="787" spans="1:19" ht="18" customHeight="1" x14ac:dyDescent="0.25">
      <c r="A787" s="29"/>
      <c r="B787" s="31"/>
      <c r="C787" s="18" t="s">
        <v>1</v>
      </c>
      <c r="D787" s="19">
        <f t="shared" ref="D787:D788" si="198">SUM(E787:I787)</f>
        <v>12372.9</v>
      </c>
      <c r="E787" s="20">
        <v>12372.9</v>
      </c>
      <c r="F787" s="20"/>
      <c r="G787" s="20"/>
      <c r="H787" s="20"/>
      <c r="I787" s="20"/>
      <c r="J787" s="33"/>
      <c r="K787" s="33"/>
      <c r="L787" s="33"/>
      <c r="M787" s="33"/>
      <c r="N787" s="34"/>
      <c r="O787" s="33"/>
      <c r="P787" s="33"/>
      <c r="Q787" s="33"/>
      <c r="R787" s="33"/>
      <c r="S787" s="35"/>
    </row>
    <row r="788" spans="1:19" ht="18" customHeight="1" x14ac:dyDescent="0.25">
      <c r="A788" s="29"/>
      <c r="B788" s="31"/>
      <c r="C788" s="18" t="s">
        <v>2</v>
      </c>
      <c r="D788" s="19">
        <f t="shared" si="198"/>
        <v>252.51</v>
      </c>
      <c r="E788" s="20">
        <v>252.51</v>
      </c>
      <c r="F788" s="20"/>
      <c r="G788" s="20"/>
      <c r="H788" s="20"/>
      <c r="I788" s="20"/>
      <c r="J788" s="33"/>
      <c r="K788" s="33"/>
      <c r="L788" s="33"/>
      <c r="M788" s="33"/>
      <c r="N788" s="34"/>
      <c r="O788" s="33"/>
      <c r="P788" s="33"/>
      <c r="Q788" s="33"/>
      <c r="R788" s="33"/>
      <c r="S788" s="35"/>
    </row>
    <row r="789" spans="1:19" ht="18" customHeight="1" x14ac:dyDescent="0.25">
      <c r="A789" s="29"/>
      <c r="B789" s="31"/>
      <c r="C789" s="18" t="s">
        <v>3</v>
      </c>
      <c r="D789" s="19"/>
      <c r="E789" s="20"/>
      <c r="F789" s="20"/>
      <c r="G789" s="20"/>
      <c r="H789" s="20"/>
      <c r="I789" s="20"/>
      <c r="J789" s="33"/>
      <c r="K789" s="33"/>
      <c r="L789" s="33"/>
      <c r="M789" s="33"/>
      <c r="N789" s="34"/>
      <c r="O789" s="33"/>
      <c r="P789" s="33"/>
      <c r="Q789" s="33"/>
      <c r="R789" s="33"/>
      <c r="S789" s="35"/>
    </row>
    <row r="790" spans="1:19" ht="18.75" customHeight="1" x14ac:dyDescent="0.25">
      <c r="A790" s="28" t="s">
        <v>84</v>
      </c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</row>
    <row r="791" spans="1:19" ht="21" customHeight="1" x14ac:dyDescent="0.25">
      <c r="A791" s="29"/>
      <c r="B791" s="30" t="s">
        <v>687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</row>
    <row r="792" spans="1:19" ht="30" customHeight="1" x14ac:dyDescent="0.25">
      <c r="A792" s="29"/>
      <c r="B792" s="31" t="s">
        <v>325</v>
      </c>
      <c r="C792" s="32" t="s">
        <v>200</v>
      </c>
      <c r="D792" s="32"/>
      <c r="E792" s="32"/>
      <c r="F792" s="32"/>
      <c r="G792" s="32"/>
      <c r="H792" s="32"/>
      <c r="I792" s="32"/>
      <c r="J792" s="33" t="s">
        <v>15</v>
      </c>
      <c r="K792" s="33" t="s">
        <v>578</v>
      </c>
      <c r="L792" s="33" t="s">
        <v>445</v>
      </c>
      <c r="M792" s="33" t="s">
        <v>576</v>
      </c>
      <c r="N792" s="34" t="s">
        <v>940</v>
      </c>
      <c r="O792" s="33" t="s">
        <v>12</v>
      </c>
      <c r="P792" s="33" t="s">
        <v>18</v>
      </c>
      <c r="Q792" s="33" t="s">
        <v>46</v>
      </c>
      <c r="R792" s="33" t="s">
        <v>444</v>
      </c>
      <c r="S792" s="35"/>
    </row>
    <row r="793" spans="1:19" ht="18" customHeight="1" x14ac:dyDescent="0.25">
      <c r="A793" s="29"/>
      <c r="B793" s="31"/>
      <c r="C793" s="18" t="s">
        <v>6</v>
      </c>
      <c r="D793" s="19">
        <f t="shared" ref="D793:E793" si="199">SUM(D794:D797)</f>
        <v>44387.35</v>
      </c>
      <c r="E793" s="20">
        <f t="shared" si="199"/>
        <v>44387.35</v>
      </c>
      <c r="F793" s="20"/>
      <c r="G793" s="20"/>
      <c r="H793" s="20"/>
      <c r="I793" s="20"/>
      <c r="J793" s="33"/>
      <c r="K793" s="33"/>
      <c r="L793" s="33"/>
      <c r="M793" s="33"/>
      <c r="N793" s="34"/>
      <c r="O793" s="33"/>
      <c r="P793" s="33"/>
      <c r="Q793" s="33"/>
      <c r="R793" s="33"/>
      <c r="S793" s="35"/>
    </row>
    <row r="794" spans="1:19" ht="18" customHeight="1" x14ac:dyDescent="0.25">
      <c r="A794" s="29"/>
      <c r="B794" s="31"/>
      <c r="C794" s="18" t="s">
        <v>0</v>
      </c>
      <c r="D794" s="19"/>
      <c r="E794" s="20"/>
      <c r="F794" s="20"/>
      <c r="G794" s="20"/>
      <c r="H794" s="20"/>
      <c r="I794" s="20"/>
      <c r="J794" s="33"/>
      <c r="K794" s="33"/>
      <c r="L794" s="33"/>
      <c r="M794" s="33"/>
      <c r="N794" s="34"/>
      <c r="O794" s="33"/>
      <c r="P794" s="33"/>
      <c r="Q794" s="33"/>
      <c r="R794" s="33"/>
      <c r="S794" s="35"/>
    </row>
    <row r="795" spans="1:19" ht="18" customHeight="1" x14ac:dyDescent="0.25">
      <c r="A795" s="29"/>
      <c r="B795" s="31"/>
      <c r="C795" s="18" t="s">
        <v>1</v>
      </c>
      <c r="D795" s="19">
        <f t="shared" ref="D795:D796" si="200">SUM(E795:I795)</f>
        <v>43499.6</v>
      </c>
      <c r="E795" s="20">
        <v>43499.6</v>
      </c>
      <c r="F795" s="20"/>
      <c r="G795" s="20"/>
      <c r="H795" s="20"/>
      <c r="I795" s="20"/>
      <c r="J795" s="33"/>
      <c r="K795" s="33"/>
      <c r="L795" s="33"/>
      <c r="M795" s="33"/>
      <c r="N795" s="34"/>
      <c r="O795" s="33"/>
      <c r="P795" s="33"/>
      <c r="Q795" s="33"/>
      <c r="R795" s="33"/>
      <c r="S795" s="35"/>
    </row>
    <row r="796" spans="1:19" ht="18" customHeight="1" x14ac:dyDescent="0.25">
      <c r="A796" s="29"/>
      <c r="B796" s="31"/>
      <c r="C796" s="18" t="s">
        <v>2</v>
      </c>
      <c r="D796" s="19">
        <f t="shared" si="200"/>
        <v>887.75</v>
      </c>
      <c r="E796" s="20">
        <v>887.75</v>
      </c>
      <c r="F796" s="20"/>
      <c r="G796" s="20"/>
      <c r="H796" s="20"/>
      <c r="I796" s="20"/>
      <c r="J796" s="33"/>
      <c r="K796" s="33"/>
      <c r="L796" s="33"/>
      <c r="M796" s="33"/>
      <c r="N796" s="34"/>
      <c r="O796" s="33"/>
      <c r="P796" s="33"/>
      <c r="Q796" s="33"/>
      <c r="R796" s="33"/>
      <c r="S796" s="35"/>
    </row>
    <row r="797" spans="1:19" ht="18" customHeight="1" x14ac:dyDescent="0.25">
      <c r="A797" s="29"/>
      <c r="B797" s="31"/>
      <c r="C797" s="18" t="s">
        <v>3</v>
      </c>
      <c r="D797" s="19"/>
      <c r="E797" s="20"/>
      <c r="F797" s="20"/>
      <c r="G797" s="20"/>
      <c r="H797" s="20"/>
      <c r="I797" s="20"/>
      <c r="J797" s="33"/>
      <c r="K797" s="33"/>
      <c r="L797" s="33"/>
      <c r="M797" s="33"/>
      <c r="N797" s="34"/>
      <c r="O797" s="33"/>
      <c r="P797" s="33"/>
      <c r="Q797" s="33"/>
      <c r="R797" s="33"/>
      <c r="S797" s="35"/>
    </row>
    <row r="798" spans="1:19" ht="18.75" customHeight="1" x14ac:dyDescent="0.25">
      <c r="A798" s="28" t="s">
        <v>84</v>
      </c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</row>
    <row r="799" spans="1:19" ht="21" customHeight="1" x14ac:dyDescent="0.25">
      <c r="A799" s="29"/>
      <c r="B799" s="30" t="s">
        <v>687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</row>
    <row r="800" spans="1:19" ht="32.25" customHeight="1" x14ac:dyDescent="0.25">
      <c r="A800" s="29"/>
      <c r="B800" s="31" t="s">
        <v>326</v>
      </c>
      <c r="C800" s="32" t="s">
        <v>201</v>
      </c>
      <c r="D800" s="32"/>
      <c r="E800" s="32"/>
      <c r="F800" s="32"/>
      <c r="G800" s="32"/>
      <c r="H800" s="32"/>
      <c r="I800" s="32"/>
      <c r="J800" s="33" t="s">
        <v>15</v>
      </c>
      <c r="K800" s="33" t="s">
        <v>578</v>
      </c>
      <c r="L800" s="33" t="s">
        <v>445</v>
      </c>
      <c r="M800" s="33" t="s">
        <v>576</v>
      </c>
      <c r="N800" s="34" t="s">
        <v>941</v>
      </c>
      <c r="O800" s="33" t="s">
        <v>12</v>
      </c>
      <c r="P800" s="33" t="s">
        <v>18</v>
      </c>
      <c r="Q800" s="33" t="s">
        <v>46</v>
      </c>
      <c r="R800" s="33" t="s">
        <v>444</v>
      </c>
      <c r="S800" s="35"/>
    </row>
    <row r="801" spans="1:19" ht="15.75" x14ac:dyDescent="0.25">
      <c r="A801" s="29"/>
      <c r="B801" s="31"/>
      <c r="C801" s="18" t="s">
        <v>6</v>
      </c>
      <c r="D801" s="19">
        <f t="shared" ref="D801:E801" si="201">SUM(D802:D805)</f>
        <v>43056.94</v>
      </c>
      <c r="E801" s="20">
        <f t="shared" si="201"/>
        <v>43056.94</v>
      </c>
      <c r="F801" s="20"/>
      <c r="G801" s="20"/>
      <c r="H801" s="20"/>
      <c r="I801" s="20"/>
      <c r="J801" s="33"/>
      <c r="K801" s="33"/>
      <c r="L801" s="33"/>
      <c r="M801" s="33"/>
      <c r="N801" s="34"/>
      <c r="O801" s="33"/>
      <c r="P801" s="33"/>
      <c r="Q801" s="33"/>
      <c r="R801" s="33"/>
      <c r="S801" s="35"/>
    </row>
    <row r="802" spans="1:19" ht="15.75" x14ac:dyDescent="0.25">
      <c r="A802" s="29"/>
      <c r="B802" s="31"/>
      <c r="C802" s="18" t="s">
        <v>0</v>
      </c>
      <c r="D802" s="19"/>
      <c r="E802" s="20"/>
      <c r="F802" s="20"/>
      <c r="G802" s="20"/>
      <c r="H802" s="20"/>
      <c r="I802" s="20"/>
      <c r="J802" s="33"/>
      <c r="K802" s="33"/>
      <c r="L802" s="33"/>
      <c r="M802" s="33"/>
      <c r="N802" s="34"/>
      <c r="O802" s="33"/>
      <c r="P802" s="33"/>
      <c r="Q802" s="33"/>
      <c r="R802" s="33"/>
      <c r="S802" s="35"/>
    </row>
    <row r="803" spans="1:19" ht="15.75" x14ac:dyDescent="0.25">
      <c r="A803" s="29"/>
      <c r="B803" s="31"/>
      <c r="C803" s="18" t="s">
        <v>1</v>
      </c>
      <c r="D803" s="19">
        <f t="shared" ref="D803:D804" si="202">SUM(E803:I803)</f>
        <v>42195.8</v>
      </c>
      <c r="E803" s="20">
        <v>42195.8</v>
      </c>
      <c r="F803" s="20"/>
      <c r="G803" s="20"/>
      <c r="H803" s="20"/>
      <c r="I803" s="20"/>
      <c r="J803" s="33"/>
      <c r="K803" s="33"/>
      <c r="L803" s="33"/>
      <c r="M803" s="33"/>
      <c r="N803" s="34"/>
      <c r="O803" s="33"/>
      <c r="P803" s="33"/>
      <c r="Q803" s="33"/>
      <c r="R803" s="33"/>
      <c r="S803" s="35"/>
    </row>
    <row r="804" spans="1:19" ht="15.75" x14ac:dyDescent="0.25">
      <c r="A804" s="29"/>
      <c r="B804" s="31"/>
      <c r="C804" s="18" t="s">
        <v>2</v>
      </c>
      <c r="D804" s="19">
        <f t="shared" si="202"/>
        <v>861.14</v>
      </c>
      <c r="E804" s="20">
        <v>861.14</v>
      </c>
      <c r="F804" s="20"/>
      <c r="G804" s="20"/>
      <c r="H804" s="20"/>
      <c r="I804" s="20"/>
      <c r="J804" s="33"/>
      <c r="K804" s="33"/>
      <c r="L804" s="33"/>
      <c r="M804" s="33"/>
      <c r="N804" s="34"/>
      <c r="O804" s="33"/>
      <c r="P804" s="33"/>
      <c r="Q804" s="33"/>
      <c r="R804" s="33"/>
      <c r="S804" s="35"/>
    </row>
    <row r="805" spans="1:19" ht="15.75" x14ac:dyDescent="0.25">
      <c r="A805" s="29"/>
      <c r="B805" s="31"/>
      <c r="C805" s="18" t="s">
        <v>3</v>
      </c>
      <c r="D805" s="19"/>
      <c r="E805" s="20"/>
      <c r="F805" s="20"/>
      <c r="G805" s="20"/>
      <c r="H805" s="20"/>
      <c r="I805" s="20"/>
      <c r="J805" s="33"/>
      <c r="K805" s="33"/>
      <c r="L805" s="33"/>
      <c r="M805" s="33"/>
      <c r="N805" s="34"/>
      <c r="O805" s="33"/>
      <c r="P805" s="33"/>
      <c r="Q805" s="33"/>
      <c r="R805" s="33"/>
      <c r="S805" s="35"/>
    </row>
    <row r="806" spans="1:19" ht="18.75" customHeight="1" x14ac:dyDescent="0.25">
      <c r="A806" s="28" t="s">
        <v>84</v>
      </c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</row>
    <row r="807" spans="1:19" ht="21" customHeight="1" x14ac:dyDescent="0.25">
      <c r="A807" s="29"/>
      <c r="B807" s="30" t="s">
        <v>687</v>
      </c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</row>
    <row r="808" spans="1:19" ht="18.75" customHeight="1" x14ac:dyDescent="0.25">
      <c r="A808" s="29"/>
      <c r="B808" s="31" t="s">
        <v>327</v>
      </c>
      <c r="C808" s="32" t="s">
        <v>782</v>
      </c>
      <c r="D808" s="32"/>
      <c r="E808" s="32"/>
      <c r="F808" s="32"/>
      <c r="G808" s="32"/>
      <c r="H808" s="32"/>
      <c r="I808" s="32"/>
      <c r="J808" s="33" t="s">
        <v>15</v>
      </c>
      <c r="K808" s="33" t="s">
        <v>578</v>
      </c>
      <c r="L808" s="33" t="s">
        <v>942</v>
      </c>
      <c r="M808" s="33" t="s">
        <v>781</v>
      </c>
      <c r="N808" s="34" t="s">
        <v>943</v>
      </c>
      <c r="O808" s="33" t="s">
        <v>12</v>
      </c>
      <c r="P808" s="33" t="s">
        <v>4</v>
      </c>
      <c r="Q808" s="33" t="s">
        <v>46</v>
      </c>
      <c r="R808" s="33"/>
      <c r="S808" s="35"/>
    </row>
    <row r="809" spans="1:19" ht="18" customHeight="1" x14ac:dyDescent="0.25">
      <c r="A809" s="29"/>
      <c r="B809" s="31"/>
      <c r="C809" s="18" t="s">
        <v>6</v>
      </c>
      <c r="D809" s="19">
        <f t="shared" ref="D809:E809" si="203">SUM(D810:D813)</f>
        <v>14131.8339</v>
      </c>
      <c r="E809" s="20">
        <f t="shared" si="203"/>
        <v>14131.8339</v>
      </c>
      <c r="F809" s="20"/>
      <c r="G809" s="20"/>
      <c r="H809" s="20"/>
      <c r="I809" s="20"/>
      <c r="J809" s="33"/>
      <c r="K809" s="33"/>
      <c r="L809" s="33"/>
      <c r="M809" s="33"/>
      <c r="N809" s="34"/>
      <c r="O809" s="33"/>
      <c r="P809" s="33"/>
      <c r="Q809" s="33"/>
      <c r="R809" s="33"/>
      <c r="S809" s="35"/>
    </row>
    <row r="810" spans="1:19" ht="18" customHeight="1" x14ac:dyDescent="0.25">
      <c r="A810" s="29"/>
      <c r="B810" s="31"/>
      <c r="C810" s="18" t="s">
        <v>0</v>
      </c>
      <c r="D810" s="19"/>
      <c r="E810" s="20"/>
      <c r="F810" s="20"/>
      <c r="G810" s="20"/>
      <c r="H810" s="20"/>
      <c r="I810" s="20"/>
      <c r="J810" s="33"/>
      <c r="K810" s="33"/>
      <c r="L810" s="33"/>
      <c r="M810" s="33"/>
      <c r="N810" s="34"/>
      <c r="O810" s="33"/>
      <c r="P810" s="33"/>
      <c r="Q810" s="33"/>
      <c r="R810" s="33"/>
      <c r="S810" s="35"/>
    </row>
    <row r="811" spans="1:19" ht="18" customHeight="1" x14ac:dyDescent="0.25">
      <c r="A811" s="29"/>
      <c r="B811" s="31"/>
      <c r="C811" s="18" t="s">
        <v>1</v>
      </c>
      <c r="D811" s="19">
        <f t="shared" ref="D811" si="204">SUM(E811:I811)</f>
        <v>13849.1939</v>
      </c>
      <c r="E811" s="20">
        <v>13849.1939</v>
      </c>
      <c r="F811" s="20"/>
      <c r="G811" s="20"/>
      <c r="H811" s="20"/>
      <c r="I811" s="20"/>
      <c r="J811" s="33"/>
      <c r="K811" s="33"/>
      <c r="L811" s="33"/>
      <c r="M811" s="33"/>
      <c r="N811" s="34"/>
      <c r="O811" s="33"/>
      <c r="P811" s="33"/>
      <c r="Q811" s="33"/>
      <c r="R811" s="33"/>
      <c r="S811" s="35"/>
    </row>
    <row r="812" spans="1:19" ht="18" customHeight="1" x14ac:dyDescent="0.25">
      <c r="A812" s="29"/>
      <c r="B812" s="31"/>
      <c r="C812" s="18" t="s">
        <v>2</v>
      </c>
      <c r="D812" s="19">
        <f>E812</f>
        <v>282.64</v>
      </c>
      <c r="E812" s="20">
        <v>282.64</v>
      </c>
      <c r="F812" s="20"/>
      <c r="G812" s="20"/>
      <c r="H812" s="20"/>
      <c r="I812" s="20"/>
      <c r="J812" s="33"/>
      <c r="K812" s="33"/>
      <c r="L812" s="33"/>
      <c r="M812" s="33"/>
      <c r="N812" s="34"/>
      <c r="O812" s="33"/>
      <c r="P812" s="33"/>
      <c r="Q812" s="33"/>
      <c r="R812" s="33"/>
      <c r="S812" s="35"/>
    </row>
    <row r="813" spans="1:19" ht="18" customHeight="1" x14ac:dyDescent="0.25">
      <c r="A813" s="29"/>
      <c r="B813" s="31"/>
      <c r="C813" s="18" t="s">
        <v>3</v>
      </c>
      <c r="D813" s="19"/>
      <c r="E813" s="20"/>
      <c r="F813" s="20"/>
      <c r="G813" s="20"/>
      <c r="H813" s="20"/>
      <c r="I813" s="20"/>
      <c r="J813" s="33"/>
      <c r="K813" s="33"/>
      <c r="L813" s="33"/>
      <c r="M813" s="33"/>
      <c r="N813" s="34"/>
      <c r="O813" s="33"/>
      <c r="P813" s="33"/>
      <c r="Q813" s="33"/>
      <c r="R813" s="33"/>
      <c r="S813" s="35"/>
    </row>
    <row r="814" spans="1:19" ht="18.75" customHeight="1" x14ac:dyDescent="0.25">
      <c r="A814" s="28" t="s">
        <v>84</v>
      </c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</row>
    <row r="815" spans="1:19" ht="21" customHeight="1" x14ac:dyDescent="0.25">
      <c r="A815" s="29"/>
      <c r="B815" s="30" t="s">
        <v>687</v>
      </c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</row>
    <row r="816" spans="1:19" ht="30" customHeight="1" x14ac:dyDescent="0.25">
      <c r="A816" s="29"/>
      <c r="B816" s="31" t="s">
        <v>328</v>
      </c>
      <c r="C816" s="32" t="s">
        <v>120</v>
      </c>
      <c r="D816" s="32"/>
      <c r="E816" s="32"/>
      <c r="F816" s="32"/>
      <c r="G816" s="32"/>
      <c r="H816" s="32"/>
      <c r="I816" s="32"/>
      <c r="J816" s="33" t="s">
        <v>14</v>
      </c>
      <c r="K816" s="33" t="s">
        <v>578</v>
      </c>
      <c r="L816" s="33" t="s">
        <v>87</v>
      </c>
      <c r="M816" s="33" t="s">
        <v>579</v>
      </c>
      <c r="N816" s="34" t="s">
        <v>580</v>
      </c>
      <c r="O816" s="33" t="s">
        <v>12</v>
      </c>
      <c r="P816" s="33" t="s">
        <v>19</v>
      </c>
      <c r="Q816" s="33" t="s">
        <v>46</v>
      </c>
      <c r="R816" s="33" t="s">
        <v>447</v>
      </c>
      <c r="S816" s="35"/>
    </row>
    <row r="817" spans="1:19" ht="15.75" x14ac:dyDescent="0.25">
      <c r="A817" s="29"/>
      <c r="B817" s="31"/>
      <c r="C817" s="18" t="s">
        <v>6</v>
      </c>
      <c r="D817" s="19">
        <f t="shared" ref="D817:E817" si="205">SUM(D818:D821)</f>
        <v>49489.8</v>
      </c>
      <c r="E817" s="20">
        <f t="shared" si="205"/>
        <v>49489.8</v>
      </c>
      <c r="F817" s="20"/>
      <c r="G817" s="20"/>
      <c r="H817" s="20"/>
      <c r="I817" s="20"/>
      <c r="J817" s="33"/>
      <c r="K817" s="33"/>
      <c r="L817" s="33"/>
      <c r="M817" s="33"/>
      <c r="N817" s="34"/>
      <c r="O817" s="33"/>
      <c r="P817" s="33"/>
      <c r="Q817" s="33"/>
      <c r="R817" s="33"/>
      <c r="S817" s="35"/>
    </row>
    <row r="818" spans="1:19" ht="15.75" x14ac:dyDescent="0.25">
      <c r="A818" s="29"/>
      <c r="B818" s="31"/>
      <c r="C818" s="18" t="s">
        <v>0</v>
      </c>
      <c r="D818" s="19"/>
      <c r="E818" s="20"/>
      <c r="F818" s="20"/>
      <c r="G818" s="20"/>
      <c r="H818" s="20"/>
      <c r="I818" s="20"/>
      <c r="J818" s="33"/>
      <c r="K818" s="33"/>
      <c r="L818" s="33"/>
      <c r="M818" s="33"/>
      <c r="N818" s="34"/>
      <c r="O818" s="33"/>
      <c r="P818" s="33"/>
      <c r="Q818" s="33"/>
      <c r="R818" s="33"/>
      <c r="S818" s="35"/>
    </row>
    <row r="819" spans="1:19" ht="15.75" x14ac:dyDescent="0.25">
      <c r="A819" s="29"/>
      <c r="B819" s="31"/>
      <c r="C819" s="18" t="s">
        <v>1</v>
      </c>
      <c r="D819" s="19">
        <f t="shared" ref="D819:D820" si="206">SUM(E819:I819)</f>
        <v>48500</v>
      </c>
      <c r="E819" s="20">
        <v>48500</v>
      </c>
      <c r="F819" s="20"/>
      <c r="G819" s="20"/>
      <c r="H819" s="20"/>
      <c r="I819" s="20"/>
      <c r="J819" s="33"/>
      <c r="K819" s="33"/>
      <c r="L819" s="33"/>
      <c r="M819" s="33"/>
      <c r="N819" s="34"/>
      <c r="O819" s="33"/>
      <c r="P819" s="33"/>
      <c r="Q819" s="33"/>
      <c r="R819" s="33"/>
      <c r="S819" s="35"/>
    </row>
    <row r="820" spans="1:19" ht="15.75" x14ac:dyDescent="0.25">
      <c r="A820" s="29"/>
      <c r="B820" s="31"/>
      <c r="C820" s="18" t="s">
        <v>2</v>
      </c>
      <c r="D820" s="19">
        <f t="shared" si="206"/>
        <v>989.8</v>
      </c>
      <c r="E820" s="20">
        <v>989.8</v>
      </c>
      <c r="F820" s="20"/>
      <c r="G820" s="20"/>
      <c r="H820" s="20"/>
      <c r="I820" s="20"/>
      <c r="J820" s="33"/>
      <c r="K820" s="33"/>
      <c r="L820" s="33"/>
      <c r="M820" s="33"/>
      <c r="N820" s="34"/>
      <c r="O820" s="33"/>
      <c r="P820" s="33"/>
      <c r="Q820" s="33"/>
      <c r="R820" s="33"/>
      <c r="S820" s="35"/>
    </row>
    <row r="821" spans="1:19" ht="15.75" x14ac:dyDescent="0.25">
      <c r="A821" s="29"/>
      <c r="B821" s="31"/>
      <c r="C821" s="18" t="s">
        <v>3</v>
      </c>
      <c r="D821" s="19"/>
      <c r="E821" s="20"/>
      <c r="F821" s="20"/>
      <c r="G821" s="20"/>
      <c r="H821" s="20"/>
      <c r="I821" s="20"/>
      <c r="J821" s="33"/>
      <c r="K821" s="33"/>
      <c r="L821" s="33"/>
      <c r="M821" s="33"/>
      <c r="N821" s="34"/>
      <c r="O821" s="33"/>
      <c r="P821" s="33"/>
      <c r="Q821" s="33"/>
      <c r="R821" s="33"/>
      <c r="S821" s="35"/>
    </row>
    <row r="822" spans="1:19" ht="18.75" customHeight="1" x14ac:dyDescent="0.25">
      <c r="A822" s="28" t="s">
        <v>84</v>
      </c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</row>
    <row r="823" spans="1:19" ht="21" customHeight="1" x14ac:dyDescent="0.25">
      <c r="A823" s="29"/>
      <c r="B823" s="30" t="s">
        <v>687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</row>
    <row r="824" spans="1:19" ht="18.75" customHeight="1" x14ac:dyDescent="0.25">
      <c r="A824" s="29"/>
      <c r="B824" s="31" t="s">
        <v>329</v>
      </c>
      <c r="C824" s="32" t="s">
        <v>355</v>
      </c>
      <c r="D824" s="32"/>
      <c r="E824" s="32"/>
      <c r="F824" s="32"/>
      <c r="G824" s="32"/>
      <c r="H824" s="32"/>
      <c r="I824" s="32"/>
      <c r="J824" s="33" t="s">
        <v>11</v>
      </c>
      <c r="K824" s="33" t="s">
        <v>578</v>
      </c>
      <c r="L824" s="33" t="s">
        <v>448</v>
      </c>
      <c r="M824" s="33" t="s">
        <v>775</v>
      </c>
      <c r="N824" s="34" t="s">
        <v>581</v>
      </c>
      <c r="O824" s="33" t="s">
        <v>12</v>
      </c>
      <c r="P824" s="33" t="s">
        <v>22</v>
      </c>
      <c r="Q824" s="33" t="s">
        <v>46</v>
      </c>
      <c r="R824" s="33" t="s">
        <v>449</v>
      </c>
      <c r="S824" s="35" t="s">
        <v>418</v>
      </c>
    </row>
    <row r="825" spans="1:19" ht="15.75" x14ac:dyDescent="0.25">
      <c r="A825" s="29"/>
      <c r="B825" s="31"/>
      <c r="C825" s="18" t="s">
        <v>6</v>
      </c>
      <c r="D825" s="19">
        <f t="shared" ref="D825:E825" si="207">SUM(D826:D829)</f>
        <v>4805.45</v>
      </c>
      <c r="E825" s="20">
        <f t="shared" si="207"/>
        <v>4805.45</v>
      </c>
      <c r="F825" s="20"/>
      <c r="G825" s="20"/>
      <c r="H825" s="20"/>
      <c r="I825" s="20"/>
      <c r="J825" s="33"/>
      <c r="K825" s="33"/>
      <c r="L825" s="33"/>
      <c r="M825" s="33"/>
      <c r="N825" s="34"/>
      <c r="O825" s="33"/>
      <c r="P825" s="33"/>
      <c r="Q825" s="33"/>
      <c r="R825" s="33"/>
      <c r="S825" s="35"/>
    </row>
    <row r="826" spans="1:19" ht="15.75" x14ac:dyDescent="0.25">
      <c r="A826" s="29"/>
      <c r="B826" s="31"/>
      <c r="C826" s="18" t="s">
        <v>0</v>
      </c>
      <c r="D826" s="19"/>
      <c r="E826" s="20"/>
      <c r="F826" s="20"/>
      <c r="G826" s="20"/>
      <c r="H826" s="20"/>
      <c r="I826" s="20"/>
      <c r="J826" s="33"/>
      <c r="K826" s="33"/>
      <c r="L826" s="33"/>
      <c r="M826" s="33"/>
      <c r="N826" s="34"/>
      <c r="O826" s="33"/>
      <c r="P826" s="33"/>
      <c r="Q826" s="33"/>
      <c r="R826" s="33"/>
      <c r="S826" s="35"/>
    </row>
    <row r="827" spans="1:19" ht="15.75" x14ac:dyDescent="0.25">
      <c r="A827" s="29"/>
      <c r="B827" s="31"/>
      <c r="C827" s="18" t="s">
        <v>1</v>
      </c>
      <c r="D827" s="19">
        <f t="shared" ref="D827:D828" si="208">SUM(E827:I827)</f>
        <v>4709.34</v>
      </c>
      <c r="E827" s="20">
        <v>4709.34</v>
      </c>
      <c r="F827" s="20"/>
      <c r="G827" s="20"/>
      <c r="H827" s="20"/>
      <c r="I827" s="20"/>
      <c r="J827" s="33"/>
      <c r="K827" s="33"/>
      <c r="L827" s="33"/>
      <c r="M827" s="33"/>
      <c r="N827" s="34"/>
      <c r="O827" s="33"/>
      <c r="P827" s="33"/>
      <c r="Q827" s="33"/>
      <c r="R827" s="33"/>
      <c r="S827" s="35"/>
    </row>
    <row r="828" spans="1:19" ht="15.75" x14ac:dyDescent="0.25">
      <c r="A828" s="29"/>
      <c r="B828" s="31"/>
      <c r="C828" s="18" t="s">
        <v>2</v>
      </c>
      <c r="D828" s="19">
        <f t="shared" si="208"/>
        <v>96.11</v>
      </c>
      <c r="E828" s="20">
        <v>96.11</v>
      </c>
      <c r="F828" s="20"/>
      <c r="G828" s="20"/>
      <c r="H828" s="20"/>
      <c r="I828" s="20"/>
      <c r="J828" s="33"/>
      <c r="K828" s="33"/>
      <c r="L828" s="33"/>
      <c r="M828" s="33"/>
      <c r="N828" s="34"/>
      <c r="O828" s="33"/>
      <c r="P828" s="33"/>
      <c r="Q828" s="33"/>
      <c r="R828" s="33"/>
      <c r="S828" s="35"/>
    </row>
    <row r="829" spans="1:19" ht="15.75" x14ac:dyDescent="0.25">
      <c r="A829" s="29"/>
      <c r="B829" s="31"/>
      <c r="C829" s="18" t="s">
        <v>3</v>
      </c>
      <c r="D829" s="19"/>
      <c r="E829" s="20"/>
      <c r="F829" s="20"/>
      <c r="G829" s="20"/>
      <c r="H829" s="20"/>
      <c r="I829" s="20"/>
      <c r="J829" s="33"/>
      <c r="K829" s="33"/>
      <c r="L829" s="33"/>
      <c r="M829" s="33"/>
      <c r="N829" s="34"/>
      <c r="O829" s="33"/>
      <c r="P829" s="33"/>
      <c r="Q829" s="33"/>
      <c r="R829" s="33"/>
      <c r="S829" s="35"/>
    </row>
    <row r="830" spans="1:19" ht="18.75" customHeight="1" x14ac:dyDescent="0.25">
      <c r="A830" s="28" t="s">
        <v>84</v>
      </c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</row>
    <row r="831" spans="1:19" ht="21" customHeight="1" x14ac:dyDescent="0.25">
      <c r="A831" s="29"/>
      <c r="B831" s="30" t="s">
        <v>685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</row>
    <row r="832" spans="1:19" ht="30" customHeight="1" x14ac:dyDescent="0.25">
      <c r="A832" s="29"/>
      <c r="B832" s="31" t="s">
        <v>330</v>
      </c>
      <c r="C832" s="32" t="s">
        <v>90</v>
      </c>
      <c r="D832" s="32"/>
      <c r="E832" s="32"/>
      <c r="F832" s="32"/>
      <c r="G832" s="32"/>
      <c r="H832" s="32"/>
      <c r="I832" s="32"/>
      <c r="J832" s="33" t="s">
        <v>15</v>
      </c>
      <c r="K832" s="33" t="s">
        <v>578</v>
      </c>
      <c r="L832" s="33" t="s">
        <v>944</v>
      </c>
      <c r="M832" s="33" t="s">
        <v>554</v>
      </c>
      <c r="N832" s="34" t="s">
        <v>945</v>
      </c>
      <c r="O832" s="33" t="s">
        <v>12</v>
      </c>
      <c r="P832" s="33" t="s">
        <v>38</v>
      </c>
      <c r="Q832" s="33" t="s">
        <v>46</v>
      </c>
      <c r="R832" s="33" t="s">
        <v>429</v>
      </c>
      <c r="S832" s="35" t="s">
        <v>418</v>
      </c>
    </row>
    <row r="833" spans="1:19" ht="18" customHeight="1" x14ac:dyDescent="0.25">
      <c r="A833" s="29"/>
      <c r="B833" s="31"/>
      <c r="C833" s="18" t="s">
        <v>6</v>
      </c>
      <c r="D833" s="19">
        <f t="shared" ref="D833:E833" si="209">SUM(D834:D837)</f>
        <v>1500</v>
      </c>
      <c r="E833" s="20">
        <f t="shared" si="209"/>
        <v>1500</v>
      </c>
      <c r="F833" s="20"/>
      <c r="G833" s="20"/>
      <c r="H833" s="20"/>
      <c r="I833" s="20"/>
      <c r="J833" s="33"/>
      <c r="K833" s="33"/>
      <c r="L833" s="33"/>
      <c r="M833" s="33"/>
      <c r="N833" s="34"/>
      <c r="O833" s="33"/>
      <c r="P833" s="33"/>
      <c r="Q833" s="33"/>
      <c r="R833" s="33"/>
      <c r="S833" s="35"/>
    </row>
    <row r="834" spans="1:19" ht="18" customHeight="1" x14ac:dyDescent="0.25">
      <c r="A834" s="29"/>
      <c r="B834" s="31"/>
      <c r="C834" s="18" t="s">
        <v>0</v>
      </c>
      <c r="D834" s="19"/>
      <c r="E834" s="20"/>
      <c r="F834" s="20"/>
      <c r="G834" s="20"/>
      <c r="H834" s="20"/>
      <c r="I834" s="20"/>
      <c r="J834" s="33"/>
      <c r="K834" s="33"/>
      <c r="L834" s="33"/>
      <c r="M834" s="33"/>
      <c r="N834" s="34"/>
      <c r="O834" s="33"/>
      <c r="P834" s="33"/>
      <c r="Q834" s="33"/>
      <c r="R834" s="33"/>
      <c r="S834" s="35"/>
    </row>
    <row r="835" spans="1:19" ht="18" customHeight="1" x14ac:dyDescent="0.25">
      <c r="A835" s="29"/>
      <c r="B835" s="31"/>
      <c r="C835" s="18" t="s">
        <v>1</v>
      </c>
      <c r="D835" s="19">
        <f t="shared" ref="D835:D836" si="210">SUM(E835:I835)</f>
        <v>1470</v>
      </c>
      <c r="E835" s="20">
        <v>1470</v>
      </c>
      <c r="F835" s="20"/>
      <c r="G835" s="20"/>
      <c r="H835" s="20"/>
      <c r="I835" s="20"/>
      <c r="J835" s="33"/>
      <c r="K835" s="33"/>
      <c r="L835" s="33"/>
      <c r="M835" s="33"/>
      <c r="N835" s="34"/>
      <c r="O835" s="33"/>
      <c r="P835" s="33"/>
      <c r="Q835" s="33"/>
      <c r="R835" s="33"/>
      <c r="S835" s="35"/>
    </row>
    <row r="836" spans="1:19" ht="18" customHeight="1" x14ac:dyDescent="0.25">
      <c r="A836" s="29"/>
      <c r="B836" s="31"/>
      <c r="C836" s="18" t="s">
        <v>2</v>
      </c>
      <c r="D836" s="19">
        <f t="shared" si="210"/>
        <v>30</v>
      </c>
      <c r="E836" s="20">
        <v>30</v>
      </c>
      <c r="F836" s="20"/>
      <c r="G836" s="20"/>
      <c r="H836" s="20"/>
      <c r="I836" s="20"/>
      <c r="J836" s="33"/>
      <c r="K836" s="33"/>
      <c r="L836" s="33"/>
      <c r="M836" s="33"/>
      <c r="N836" s="34"/>
      <c r="O836" s="33"/>
      <c r="P836" s="33"/>
      <c r="Q836" s="33"/>
      <c r="R836" s="33"/>
      <c r="S836" s="35"/>
    </row>
    <row r="837" spans="1:19" ht="18" customHeight="1" x14ac:dyDescent="0.25">
      <c r="A837" s="29"/>
      <c r="B837" s="31"/>
      <c r="C837" s="18" t="s">
        <v>3</v>
      </c>
      <c r="D837" s="19"/>
      <c r="E837" s="20"/>
      <c r="F837" s="20"/>
      <c r="G837" s="20"/>
      <c r="H837" s="20"/>
      <c r="I837" s="20"/>
      <c r="J837" s="33"/>
      <c r="K837" s="33"/>
      <c r="L837" s="33"/>
      <c r="M837" s="33"/>
      <c r="N837" s="34"/>
      <c r="O837" s="33"/>
      <c r="P837" s="33"/>
      <c r="Q837" s="33"/>
      <c r="R837" s="33"/>
      <c r="S837" s="35"/>
    </row>
    <row r="838" spans="1:19" ht="18.75" customHeight="1" x14ac:dyDescent="0.25">
      <c r="A838" s="28" t="s">
        <v>84</v>
      </c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</row>
    <row r="839" spans="1:19" ht="20.25" customHeight="1" x14ac:dyDescent="0.25">
      <c r="A839" s="29"/>
      <c r="B839" s="30" t="s">
        <v>685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</row>
    <row r="840" spans="1:19" ht="30" customHeight="1" x14ac:dyDescent="0.25">
      <c r="A840" s="29"/>
      <c r="B840" s="47" t="s">
        <v>331</v>
      </c>
      <c r="C840" s="32" t="s">
        <v>121</v>
      </c>
      <c r="D840" s="32"/>
      <c r="E840" s="32"/>
      <c r="F840" s="32"/>
      <c r="G840" s="32"/>
      <c r="H840" s="32"/>
      <c r="I840" s="32"/>
      <c r="J840" s="33" t="s">
        <v>15</v>
      </c>
      <c r="K840" s="33" t="s">
        <v>578</v>
      </c>
      <c r="L840" s="33" t="s">
        <v>91</v>
      </c>
      <c r="M840" s="33" t="s">
        <v>569</v>
      </c>
      <c r="N840" s="34" t="s">
        <v>946</v>
      </c>
      <c r="O840" s="33" t="s">
        <v>12</v>
      </c>
      <c r="P840" s="33" t="s">
        <v>49</v>
      </c>
      <c r="Q840" s="33" t="s">
        <v>46</v>
      </c>
      <c r="R840" s="33" t="s">
        <v>451</v>
      </c>
      <c r="S840" s="35"/>
    </row>
    <row r="841" spans="1:19" ht="18" customHeight="1" x14ac:dyDescent="0.25">
      <c r="A841" s="29"/>
      <c r="B841" s="47"/>
      <c r="C841" s="18" t="s">
        <v>6</v>
      </c>
      <c r="D841" s="19">
        <f t="shared" ref="D841:E841" si="211">SUM(D842:D845)</f>
        <v>41245.51</v>
      </c>
      <c r="E841" s="20">
        <f t="shared" si="211"/>
        <v>41245.51</v>
      </c>
      <c r="F841" s="20"/>
      <c r="G841" s="20"/>
      <c r="H841" s="20"/>
      <c r="I841" s="20"/>
      <c r="J841" s="33"/>
      <c r="K841" s="33"/>
      <c r="L841" s="33"/>
      <c r="M841" s="33"/>
      <c r="N841" s="34"/>
      <c r="O841" s="33"/>
      <c r="P841" s="33"/>
      <c r="Q841" s="33"/>
      <c r="R841" s="33"/>
      <c r="S841" s="35"/>
    </row>
    <row r="842" spans="1:19" ht="18" customHeight="1" x14ac:dyDescent="0.25">
      <c r="A842" s="29"/>
      <c r="B842" s="47"/>
      <c r="C842" s="18" t="s">
        <v>0</v>
      </c>
      <c r="D842" s="19"/>
      <c r="E842" s="20"/>
      <c r="F842" s="20"/>
      <c r="G842" s="20"/>
      <c r="H842" s="20"/>
      <c r="I842" s="20"/>
      <c r="J842" s="33"/>
      <c r="K842" s="33"/>
      <c r="L842" s="33"/>
      <c r="M842" s="33"/>
      <c r="N842" s="34"/>
      <c r="O842" s="33"/>
      <c r="P842" s="33"/>
      <c r="Q842" s="33"/>
      <c r="R842" s="33"/>
      <c r="S842" s="35"/>
    </row>
    <row r="843" spans="1:19" ht="18" customHeight="1" x14ac:dyDescent="0.25">
      <c r="A843" s="29"/>
      <c r="B843" s="47"/>
      <c r="C843" s="18" t="s">
        <v>1</v>
      </c>
      <c r="D843" s="19">
        <f t="shared" ref="D843:D844" si="212">SUM(E843:I843)</f>
        <v>40420.6</v>
      </c>
      <c r="E843" s="20">
        <v>40420.6</v>
      </c>
      <c r="F843" s="20"/>
      <c r="G843" s="20"/>
      <c r="H843" s="20"/>
      <c r="I843" s="20"/>
      <c r="J843" s="33"/>
      <c r="K843" s="33"/>
      <c r="L843" s="33"/>
      <c r="M843" s="33"/>
      <c r="N843" s="34"/>
      <c r="O843" s="33"/>
      <c r="P843" s="33"/>
      <c r="Q843" s="33"/>
      <c r="R843" s="33"/>
      <c r="S843" s="35"/>
    </row>
    <row r="844" spans="1:19" ht="18" customHeight="1" x14ac:dyDescent="0.25">
      <c r="A844" s="29"/>
      <c r="B844" s="47"/>
      <c r="C844" s="18" t="s">
        <v>2</v>
      </c>
      <c r="D844" s="19">
        <f t="shared" si="212"/>
        <v>824.91</v>
      </c>
      <c r="E844" s="20">
        <v>824.91</v>
      </c>
      <c r="F844" s="20"/>
      <c r="G844" s="20"/>
      <c r="H844" s="20"/>
      <c r="I844" s="20"/>
      <c r="J844" s="33"/>
      <c r="K844" s="33"/>
      <c r="L844" s="33"/>
      <c r="M844" s="33"/>
      <c r="N844" s="34"/>
      <c r="O844" s="33"/>
      <c r="P844" s="33"/>
      <c r="Q844" s="33"/>
      <c r="R844" s="33"/>
      <c r="S844" s="35"/>
    </row>
    <row r="845" spans="1:19" ht="18" customHeight="1" x14ac:dyDescent="0.25">
      <c r="A845" s="29"/>
      <c r="B845" s="47"/>
      <c r="C845" s="18" t="s">
        <v>3</v>
      </c>
      <c r="D845" s="19"/>
      <c r="E845" s="20"/>
      <c r="F845" s="20"/>
      <c r="G845" s="20"/>
      <c r="H845" s="20"/>
      <c r="I845" s="20"/>
      <c r="J845" s="33"/>
      <c r="K845" s="33"/>
      <c r="L845" s="33"/>
      <c r="M845" s="33"/>
      <c r="N845" s="34"/>
      <c r="O845" s="33"/>
      <c r="P845" s="33"/>
      <c r="Q845" s="33"/>
      <c r="R845" s="33"/>
      <c r="S845" s="35"/>
    </row>
    <row r="846" spans="1:19" ht="18.75" customHeight="1" x14ac:dyDescent="0.25">
      <c r="A846" s="28" t="s">
        <v>84</v>
      </c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</row>
    <row r="847" spans="1:19" ht="21" customHeight="1" x14ac:dyDescent="0.25">
      <c r="A847" s="29"/>
      <c r="B847" s="30" t="s">
        <v>685</v>
      </c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</row>
    <row r="848" spans="1:19" ht="30" customHeight="1" x14ac:dyDescent="0.25">
      <c r="A848" s="29"/>
      <c r="B848" s="31" t="s">
        <v>332</v>
      </c>
      <c r="C848" s="32" t="s">
        <v>356</v>
      </c>
      <c r="D848" s="32"/>
      <c r="E848" s="32"/>
      <c r="F848" s="32"/>
      <c r="G848" s="32"/>
      <c r="H848" s="32"/>
      <c r="I848" s="32"/>
      <c r="J848" s="33" t="s">
        <v>15</v>
      </c>
      <c r="K848" s="33" t="s">
        <v>578</v>
      </c>
      <c r="L848" s="33" t="s">
        <v>92</v>
      </c>
      <c r="M848" s="33" t="s">
        <v>571</v>
      </c>
      <c r="N848" s="34" t="s">
        <v>947</v>
      </c>
      <c r="O848" s="33" t="s">
        <v>12</v>
      </c>
      <c r="P848" s="33" t="s">
        <v>4</v>
      </c>
      <c r="Q848" s="33" t="s">
        <v>46</v>
      </c>
      <c r="R848" s="33"/>
      <c r="S848" s="35" t="s">
        <v>916</v>
      </c>
    </row>
    <row r="849" spans="1:19" ht="18" customHeight="1" x14ac:dyDescent="0.25">
      <c r="A849" s="29"/>
      <c r="B849" s="31"/>
      <c r="C849" s="18" t="s">
        <v>6</v>
      </c>
      <c r="D849" s="19">
        <f t="shared" ref="D849:E849" si="213">SUM(D850:D853)</f>
        <v>42857.14</v>
      </c>
      <c r="E849" s="20">
        <f t="shared" si="213"/>
        <v>42857.14</v>
      </c>
      <c r="F849" s="20"/>
      <c r="G849" s="20"/>
      <c r="H849" s="20"/>
      <c r="I849" s="20"/>
      <c r="J849" s="33"/>
      <c r="K849" s="33"/>
      <c r="L849" s="33"/>
      <c r="M849" s="33"/>
      <c r="N849" s="34"/>
      <c r="O849" s="33"/>
      <c r="P849" s="33"/>
      <c r="Q849" s="33"/>
      <c r="R849" s="33"/>
      <c r="S849" s="35"/>
    </row>
    <row r="850" spans="1:19" ht="18" customHeight="1" x14ac:dyDescent="0.25">
      <c r="A850" s="29"/>
      <c r="B850" s="31"/>
      <c r="C850" s="18" t="s">
        <v>0</v>
      </c>
      <c r="D850" s="19"/>
      <c r="E850" s="20"/>
      <c r="F850" s="20"/>
      <c r="G850" s="20"/>
      <c r="H850" s="20"/>
      <c r="I850" s="20"/>
      <c r="J850" s="33"/>
      <c r="K850" s="33"/>
      <c r="L850" s="33"/>
      <c r="M850" s="33"/>
      <c r="N850" s="34"/>
      <c r="O850" s="33"/>
      <c r="P850" s="33"/>
      <c r="Q850" s="33"/>
      <c r="R850" s="33"/>
      <c r="S850" s="35"/>
    </row>
    <row r="851" spans="1:19" ht="18" customHeight="1" x14ac:dyDescent="0.25">
      <c r="A851" s="29"/>
      <c r="B851" s="31"/>
      <c r="C851" s="18" t="s">
        <v>1</v>
      </c>
      <c r="D851" s="19">
        <f t="shared" ref="D851:D852" si="214">SUM(E851:I851)</f>
        <v>42000</v>
      </c>
      <c r="E851" s="20">
        <v>42000</v>
      </c>
      <c r="F851" s="20"/>
      <c r="G851" s="20"/>
      <c r="H851" s="20"/>
      <c r="I851" s="20"/>
      <c r="J851" s="33"/>
      <c r="K851" s="33"/>
      <c r="L851" s="33"/>
      <c r="M851" s="33"/>
      <c r="N851" s="34"/>
      <c r="O851" s="33"/>
      <c r="P851" s="33"/>
      <c r="Q851" s="33"/>
      <c r="R851" s="33"/>
      <c r="S851" s="35"/>
    </row>
    <row r="852" spans="1:19" ht="18" customHeight="1" x14ac:dyDescent="0.25">
      <c r="A852" s="29"/>
      <c r="B852" s="31"/>
      <c r="C852" s="18" t="s">
        <v>2</v>
      </c>
      <c r="D852" s="19">
        <f t="shared" si="214"/>
        <v>857.14</v>
      </c>
      <c r="E852" s="20">
        <v>857.14</v>
      </c>
      <c r="F852" s="20"/>
      <c r="G852" s="20"/>
      <c r="H852" s="20"/>
      <c r="I852" s="20"/>
      <c r="J852" s="33"/>
      <c r="K852" s="33"/>
      <c r="L852" s="33"/>
      <c r="M852" s="33"/>
      <c r="N852" s="34"/>
      <c r="O852" s="33"/>
      <c r="P852" s="33"/>
      <c r="Q852" s="33"/>
      <c r="R852" s="33"/>
      <c r="S852" s="35"/>
    </row>
    <row r="853" spans="1:19" ht="18" customHeight="1" x14ac:dyDescent="0.25">
      <c r="A853" s="29"/>
      <c r="B853" s="31"/>
      <c r="C853" s="18" t="s">
        <v>3</v>
      </c>
      <c r="D853" s="19"/>
      <c r="E853" s="20"/>
      <c r="F853" s="20"/>
      <c r="G853" s="20"/>
      <c r="H853" s="20"/>
      <c r="I853" s="20"/>
      <c r="J853" s="33"/>
      <c r="K853" s="33"/>
      <c r="L853" s="33"/>
      <c r="M853" s="33"/>
      <c r="N853" s="34"/>
      <c r="O853" s="33"/>
      <c r="P853" s="33"/>
      <c r="Q853" s="33"/>
      <c r="R853" s="33"/>
      <c r="S853" s="35"/>
    </row>
    <row r="854" spans="1:19" ht="18.75" customHeight="1" x14ac:dyDescent="0.25">
      <c r="A854" s="28" t="s">
        <v>84</v>
      </c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</row>
    <row r="855" spans="1:19" ht="21" customHeight="1" x14ac:dyDescent="0.25">
      <c r="A855" s="29"/>
      <c r="B855" s="30" t="s">
        <v>687</v>
      </c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</row>
    <row r="856" spans="1:19" ht="18.75" customHeight="1" x14ac:dyDescent="0.25">
      <c r="A856" s="29"/>
      <c r="B856" s="31" t="s">
        <v>333</v>
      </c>
      <c r="C856" s="32" t="s">
        <v>112</v>
      </c>
      <c r="D856" s="32"/>
      <c r="E856" s="32"/>
      <c r="F856" s="32"/>
      <c r="G856" s="32"/>
      <c r="H856" s="32"/>
      <c r="I856" s="32"/>
      <c r="J856" s="33" t="s">
        <v>15</v>
      </c>
      <c r="K856" s="33" t="s">
        <v>394</v>
      </c>
      <c r="L856" s="33" t="s">
        <v>452</v>
      </c>
      <c r="M856" s="33" t="s">
        <v>84</v>
      </c>
      <c r="N856" s="34" t="s">
        <v>948</v>
      </c>
      <c r="O856" s="33" t="s">
        <v>17</v>
      </c>
      <c r="P856" s="33" t="s">
        <v>13</v>
      </c>
      <c r="Q856" s="33" t="s">
        <v>46</v>
      </c>
      <c r="R856" s="33"/>
      <c r="S856" s="35"/>
    </row>
    <row r="857" spans="1:19" ht="18" customHeight="1" x14ac:dyDescent="0.25">
      <c r="A857" s="29"/>
      <c r="B857" s="31"/>
      <c r="C857" s="18" t="s">
        <v>6</v>
      </c>
      <c r="D857" s="19">
        <f>SUM(D858:D861)</f>
        <v>208163.27</v>
      </c>
      <c r="E857" s="20">
        <f t="shared" ref="E857" si="215">SUM(E858:E861)</f>
        <v>208163.27</v>
      </c>
      <c r="F857" s="20"/>
      <c r="G857" s="20"/>
      <c r="H857" s="20"/>
      <c r="I857" s="20"/>
      <c r="J857" s="33"/>
      <c r="K857" s="33"/>
      <c r="L857" s="33"/>
      <c r="M857" s="33"/>
      <c r="N857" s="34"/>
      <c r="O857" s="33"/>
      <c r="P857" s="33"/>
      <c r="Q857" s="33"/>
      <c r="R857" s="33"/>
      <c r="S857" s="35"/>
    </row>
    <row r="858" spans="1:19" ht="18" customHeight="1" x14ac:dyDescent="0.25">
      <c r="A858" s="29"/>
      <c r="B858" s="31"/>
      <c r="C858" s="18" t="s">
        <v>0</v>
      </c>
      <c r="D858" s="19"/>
      <c r="E858" s="20"/>
      <c r="F858" s="20"/>
      <c r="G858" s="20"/>
      <c r="H858" s="20"/>
      <c r="I858" s="20"/>
      <c r="J858" s="33"/>
      <c r="K858" s="33"/>
      <c r="L858" s="33"/>
      <c r="M858" s="33"/>
      <c r="N858" s="34"/>
      <c r="O858" s="33"/>
      <c r="P858" s="33"/>
      <c r="Q858" s="33"/>
      <c r="R858" s="33"/>
      <c r="S858" s="35"/>
    </row>
    <row r="859" spans="1:19" ht="18" customHeight="1" x14ac:dyDescent="0.25">
      <c r="A859" s="29"/>
      <c r="B859" s="31"/>
      <c r="C859" s="18" t="s">
        <v>1</v>
      </c>
      <c r="D859" s="19">
        <f t="shared" ref="D859" si="216">SUM(E859:I859)</f>
        <v>204000</v>
      </c>
      <c r="E859" s="20">
        <v>204000</v>
      </c>
      <c r="F859" s="20"/>
      <c r="G859" s="20"/>
      <c r="H859" s="20"/>
      <c r="I859" s="20"/>
      <c r="J859" s="33"/>
      <c r="K859" s="33"/>
      <c r="L859" s="33"/>
      <c r="M859" s="33"/>
      <c r="N859" s="34"/>
      <c r="O859" s="33"/>
      <c r="P859" s="33"/>
      <c r="Q859" s="33"/>
      <c r="R859" s="33"/>
      <c r="S859" s="35"/>
    </row>
    <row r="860" spans="1:19" ht="18" customHeight="1" x14ac:dyDescent="0.25">
      <c r="A860" s="29"/>
      <c r="B860" s="31"/>
      <c r="C860" s="18" t="s">
        <v>2</v>
      </c>
      <c r="D860" s="19">
        <f>E860</f>
        <v>4163.2700000000004</v>
      </c>
      <c r="E860" s="20">
        <v>4163.2700000000004</v>
      </c>
      <c r="F860" s="20"/>
      <c r="G860" s="20"/>
      <c r="H860" s="20"/>
      <c r="I860" s="20"/>
      <c r="J860" s="33"/>
      <c r="K860" s="33"/>
      <c r="L860" s="33"/>
      <c r="M860" s="33"/>
      <c r="N860" s="34"/>
      <c r="O860" s="33"/>
      <c r="P860" s="33"/>
      <c r="Q860" s="33"/>
      <c r="R860" s="33"/>
      <c r="S860" s="35"/>
    </row>
    <row r="861" spans="1:19" ht="18" customHeight="1" x14ac:dyDescent="0.25">
      <c r="A861" s="29"/>
      <c r="B861" s="31"/>
      <c r="C861" s="18" t="s">
        <v>3</v>
      </c>
      <c r="D861" s="19"/>
      <c r="E861" s="20"/>
      <c r="F861" s="20"/>
      <c r="G861" s="20"/>
      <c r="H861" s="20"/>
      <c r="I861" s="20"/>
      <c r="J861" s="33"/>
      <c r="K861" s="33"/>
      <c r="L861" s="33"/>
      <c r="M861" s="33"/>
      <c r="N861" s="34"/>
      <c r="O861" s="33"/>
      <c r="P861" s="33"/>
      <c r="Q861" s="33"/>
      <c r="R861" s="33"/>
      <c r="S861" s="35"/>
    </row>
    <row r="862" spans="1:19" ht="18.75" customHeight="1" x14ac:dyDescent="0.25">
      <c r="A862" s="28" t="s">
        <v>84</v>
      </c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</row>
    <row r="863" spans="1:19" ht="21" customHeight="1" x14ac:dyDescent="0.25">
      <c r="A863" s="29"/>
      <c r="B863" s="30" t="s">
        <v>687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</row>
    <row r="864" spans="1:19" ht="18.75" customHeight="1" x14ac:dyDescent="0.25">
      <c r="A864" s="29"/>
      <c r="B864" s="31" t="s">
        <v>334</v>
      </c>
      <c r="C864" s="32" t="s">
        <v>113</v>
      </c>
      <c r="D864" s="32"/>
      <c r="E864" s="32"/>
      <c r="F864" s="32"/>
      <c r="G864" s="32"/>
      <c r="H864" s="32"/>
      <c r="I864" s="32"/>
      <c r="J864" s="33" t="s">
        <v>15</v>
      </c>
      <c r="K864" s="33" t="s">
        <v>578</v>
      </c>
      <c r="L864" s="33" t="s">
        <v>949</v>
      </c>
      <c r="M864" s="33" t="s">
        <v>582</v>
      </c>
      <c r="N864" s="34" t="s">
        <v>950</v>
      </c>
      <c r="O864" s="33" t="s">
        <v>12</v>
      </c>
      <c r="P864" s="33" t="s">
        <v>37</v>
      </c>
      <c r="Q864" s="33" t="s">
        <v>46</v>
      </c>
      <c r="R864" s="33"/>
      <c r="S864" s="35"/>
    </row>
    <row r="865" spans="1:19" ht="18" customHeight="1" x14ac:dyDescent="0.25">
      <c r="A865" s="29"/>
      <c r="B865" s="31"/>
      <c r="C865" s="18" t="s">
        <v>6</v>
      </c>
      <c r="D865" s="19">
        <f>SUM(D866:D869)</f>
        <v>15306.12</v>
      </c>
      <c r="E865" s="20">
        <f t="shared" ref="E865" si="217">SUM(E866:E869)</f>
        <v>15306.12</v>
      </c>
      <c r="F865" s="20"/>
      <c r="G865" s="20"/>
      <c r="H865" s="20"/>
      <c r="I865" s="20"/>
      <c r="J865" s="33"/>
      <c r="K865" s="33"/>
      <c r="L865" s="33"/>
      <c r="M865" s="33"/>
      <c r="N865" s="34"/>
      <c r="O865" s="33"/>
      <c r="P865" s="33"/>
      <c r="Q865" s="33"/>
      <c r="R865" s="33"/>
      <c r="S865" s="35"/>
    </row>
    <row r="866" spans="1:19" ht="18" customHeight="1" x14ac:dyDescent="0.25">
      <c r="A866" s="29"/>
      <c r="B866" s="31"/>
      <c r="C866" s="18" t="s">
        <v>0</v>
      </c>
      <c r="D866" s="19"/>
      <c r="E866" s="20"/>
      <c r="F866" s="20"/>
      <c r="G866" s="20"/>
      <c r="H866" s="20"/>
      <c r="I866" s="20"/>
      <c r="J866" s="33"/>
      <c r="K866" s="33"/>
      <c r="L866" s="33"/>
      <c r="M866" s="33"/>
      <c r="N866" s="34"/>
      <c r="O866" s="33"/>
      <c r="P866" s="33"/>
      <c r="Q866" s="33"/>
      <c r="R866" s="33"/>
      <c r="S866" s="35"/>
    </row>
    <row r="867" spans="1:19" ht="18" customHeight="1" x14ac:dyDescent="0.25">
      <c r="A867" s="29"/>
      <c r="B867" s="31"/>
      <c r="C867" s="18" t="s">
        <v>1</v>
      </c>
      <c r="D867" s="19">
        <f t="shared" ref="D867" si="218">SUM(E867:I867)</f>
        <v>15000</v>
      </c>
      <c r="E867" s="20">
        <v>15000</v>
      </c>
      <c r="F867" s="20"/>
      <c r="G867" s="20"/>
      <c r="H867" s="20"/>
      <c r="I867" s="20"/>
      <c r="J867" s="33"/>
      <c r="K867" s="33"/>
      <c r="L867" s="33"/>
      <c r="M867" s="33"/>
      <c r="N867" s="34"/>
      <c r="O867" s="33"/>
      <c r="P867" s="33"/>
      <c r="Q867" s="33"/>
      <c r="R867" s="33"/>
      <c r="S867" s="35"/>
    </row>
    <row r="868" spans="1:19" ht="18" customHeight="1" x14ac:dyDescent="0.25">
      <c r="A868" s="29"/>
      <c r="B868" s="31"/>
      <c r="C868" s="18" t="s">
        <v>2</v>
      </c>
      <c r="D868" s="19">
        <f>E868</f>
        <v>306.12</v>
      </c>
      <c r="E868" s="20">
        <v>306.12</v>
      </c>
      <c r="F868" s="20"/>
      <c r="G868" s="20"/>
      <c r="H868" s="20"/>
      <c r="I868" s="20"/>
      <c r="J868" s="33"/>
      <c r="K868" s="33"/>
      <c r="L868" s="33"/>
      <c r="M868" s="33"/>
      <c r="N868" s="34"/>
      <c r="O868" s="33"/>
      <c r="P868" s="33"/>
      <c r="Q868" s="33"/>
      <c r="R868" s="33"/>
      <c r="S868" s="35"/>
    </row>
    <row r="869" spans="1:19" ht="18" customHeight="1" x14ac:dyDescent="0.25">
      <c r="A869" s="29"/>
      <c r="B869" s="31"/>
      <c r="C869" s="18" t="s">
        <v>3</v>
      </c>
      <c r="D869" s="19"/>
      <c r="E869" s="20"/>
      <c r="F869" s="20"/>
      <c r="G869" s="20"/>
      <c r="H869" s="20"/>
      <c r="I869" s="20"/>
      <c r="J869" s="33"/>
      <c r="K869" s="33"/>
      <c r="L869" s="33"/>
      <c r="M869" s="33"/>
      <c r="N869" s="34"/>
      <c r="O869" s="33"/>
      <c r="P869" s="33"/>
      <c r="Q869" s="33"/>
      <c r="R869" s="33"/>
      <c r="S869" s="35"/>
    </row>
    <row r="870" spans="1:19" ht="18.75" customHeight="1" x14ac:dyDescent="0.25">
      <c r="A870" s="28" t="s">
        <v>84</v>
      </c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</row>
    <row r="871" spans="1:19" ht="21" customHeight="1" x14ac:dyDescent="0.25">
      <c r="A871" s="29"/>
      <c r="B871" s="30" t="s">
        <v>687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</row>
    <row r="872" spans="1:19" ht="18.75" customHeight="1" x14ac:dyDescent="0.25">
      <c r="A872" s="29"/>
      <c r="B872" s="31" t="s">
        <v>335</v>
      </c>
      <c r="C872" s="32" t="s">
        <v>485</v>
      </c>
      <c r="D872" s="32"/>
      <c r="E872" s="32"/>
      <c r="F872" s="32"/>
      <c r="G872" s="32"/>
      <c r="H872" s="32"/>
      <c r="I872" s="32"/>
      <c r="J872" s="33" t="s">
        <v>11</v>
      </c>
      <c r="K872" s="33" t="s">
        <v>578</v>
      </c>
      <c r="L872" s="33" t="s">
        <v>454</v>
      </c>
      <c r="M872" s="33" t="s">
        <v>548</v>
      </c>
      <c r="N872" s="34" t="s">
        <v>583</v>
      </c>
      <c r="O872" s="33" t="s">
        <v>12</v>
      </c>
      <c r="P872" s="33" t="s">
        <v>13</v>
      </c>
      <c r="Q872" s="33" t="s">
        <v>46</v>
      </c>
      <c r="R872" s="33" t="s">
        <v>424</v>
      </c>
      <c r="S872" s="35" t="s">
        <v>418</v>
      </c>
    </row>
    <row r="873" spans="1:19" ht="18" customHeight="1" x14ac:dyDescent="0.25">
      <c r="A873" s="29"/>
      <c r="B873" s="31"/>
      <c r="C873" s="18" t="s">
        <v>6</v>
      </c>
      <c r="D873" s="19">
        <f>SUM(D874:D877)</f>
        <v>20761.22</v>
      </c>
      <c r="E873" s="20">
        <f t="shared" ref="E873" si="219">SUM(E874:E877)</f>
        <v>20761.22</v>
      </c>
      <c r="F873" s="20"/>
      <c r="G873" s="20"/>
      <c r="H873" s="20"/>
      <c r="I873" s="20"/>
      <c r="J873" s="33"/>
      <c r="K873" s="33"/>
      <c r="L873" s="33"/>
      <c r="M873" s="33"/>
      <c r="N873" s="34"/>
      <c r="O873" s="33"/>
      <c r="P873" s="33"/>
      <c r="Q873" s="33"/>
      <c r="R873" s="33"/>
      <c r="S873" s="35"/>
    </row>
    <row r="874" spans="1:19" ht="18" customHeight="1" x14ac:dyDescent="0.25">
      <c r="A874" s="29"/>
      <c r="B874" s="31"/>
      <c r="C874" s="18" t="s">
        <v>0</v>
      </c>
      <c r="D874" s="19"/>
      <c r="E874" s="20"/>
      <c r="F874" s="20"/>
      <c r="G874" s="20"/>
      <c r="H874" s="20"/>
      <c r="I874" s="20"/>
      <c r="J874" s="33"/>
      <c r="K874" s="33"/>
      <c r="L874" s="33"/>
      <c r="M874" s="33"/>
      <c r="N874" s="34"/>
      <c r="O874" s="33"/>
      <c r="P874" s="33"/>
      <c r="Q874" s="33"/>
      <c r="R874" s="33"/>
      <c r="S874" s="35"/>
    </row>
    <row r="875" spans="1:19" ht="18" customHeight="1" x14ac:dyDescent="0.25">
      <c r="A875" s="29"/>
      <c r="B875" s="31"/>
      <c r="C875" s="18" t="s">
        <v>1</v>
      </c>
      <c r="D875" s="19">
        <f t="shared" ref="D875" si="220">SUM(E875:I875)</f>
        <v>20346</v>
      </c>
      <c r="E875" s="20">
        <v>20346</v>
      </c>
      <c r="F875" s="20"/>
      <c r="G875" s="20"/>
      <c r="H875" s="20"/>
      <c r="I875" s="20"/>
      <c r="J875" s="33"/>
      <c r="K875" s="33"/>
      <c r="L875" s="33"/>
      <c r="M875" s="33"/>
      <c r="N875" s="34"/>
      <c r="O875" s="33"/>
      <c r="P875" s="33"/>
      <c r="Q875" s="33"/>
      <c r="R875" s="33"/>
      <c r="S875" s="35"/>
    </row>
    <row r="876" spans="1:19" ht="18" customHeight="1" x14ac:dyDescent="0.25">
      <c r="A876" s="29"/>
      <c r="B876" s="31"/>
      <c r="C876" s="18" t="s">
        <v>2</v>
      </c>
      <c r="D876" s="19">
        <f>E876</f>
        <v>415.22</v>
      </c>
      <c r="E876" s="20">
        <v>415.22</v>
      </c>
      <c r="F876" s="20"/>
      <c r="G876" s="20"/>
      <c r="H876" s="20"/>
      <c r="I876" s="20"/>
      <c r="J876" s="33"/>
      <c r="K876" s="33"/>
      <c r="L876" s="33"/>
      <c r="M876" s="33"/>
      <c r="N876" s="34"/>
      <c r="O876" s="33"/>
      <c r="P876" s="33"/>
      <c r="Q876" s="33"/>
      <c r="R876" s="33"/>
      <c r="S876" s="35"/>
    </row>
    <row r="877" spans="1:19" ht="18" customHeight="1" x14ac:dyDescent="0.25">
      <c r="A877" s="29"/>
      <c r="B877" s="31"/>
      <c r="C877" s="18" t="s">
        <v>3</v>
      </c>
      <c r="D877" s="19"/>
      <c r="E877" s="20"/>
      <c r="F877" s="20"/>
      <c r="G877" s="20"/>
      <c r="H877" s="20"/>
      <c r="I877" s="20"/>
      <c r="J877" s="33"/>
      <c r="K877" s="33"/>
      <c r="L877" s="33"/>
      <c r="M877" s="33"/>
      <c r="N877" s="34"/>
      <c r="O877" s="33"/>
      <c r="P877" s="33"/>
      <c r="Q877" s="33"/>
      <c r="R877" s="33"/>
      <c r="S877" s="35"/>
    </row>
    <row r="878" spans="1:19" ht="18.75" customHeight="1" x14ac:dyDescent="0.25">
      <c r="A878" s="28" t="s">
        <v>84</v>
      </c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</row>
    <row r="879" spans="1:19" ht="21" customHeight="1" x14ac:dyDescent="0.25">
      <c r="A879" s="29"/>
      <c r="B879" s="30" t="s">
        <v>687</v>
      </c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</row>
    <row r="880" spans="1:19" ht="18.75" customHeight="1" x14ac:dyDescent="0.25">
      <c r="A880" s="29"/>
      <c r="B880" s="31" t="s">
        <v>336</v>
      </c>
      <c r="C880" s="32" t="s">
        <v>142</v>
      </c>
      <c r="D880" s="32"/>
      <c r="E880" s="32"/>
      <c r="F880" s="32"/>
      <c r="G880" s="32"/>
      <c r="H880" s="32"/>
      <c r="I880" s="32"/>
      <c r="J880" s="33" t="s">
        <v>16</v>
      </c>
      <c r="K880" s="33" t="s">
        <v>578</v>
      </c>
      <c r="L880" s="33" t="s">
        <v>455</v>
      </c>
      <c r="M880" s="33" t="s">
        <v>542</v>
      </c>
      <c r="N880" s="34" t="s">
        <v>951</v>
      </c>
      <c r="O880" s="33" t="s">
        <v>12</v>
      </c>
      <c r="P880" s="33" t="s">
        <v>18</v>
      </c>
      <c r="Q880" s="33" t="s">
        <v>9</v>
      </c>
      <c r="R880" s="33" t="s">
        <v>456</v>
      </c>
      <c r="S880" s="35" t="s">
        <v>418</v>
      </c>
    </row>
    <row r="881" spans="1:19" ht="18" customHeight="1" x14ac:dyDescent="0.25">
      <c r="A881" s="29"/>
      <c r="B881" s="31"/>
      <c r="C881" s="18" t="s">
        <v>6</v>
      </c>
      <c r="D881" s="19">
        <f>SUM(D882:D885)</f>
        <v>1330</v>
      </c>
      <c r="E881" s="20">
        <f t="shared" ref="E881" si="221">SUM(E882:E885)</f>
        <v>1330</v>
      </c>
      <c r="F881" s="20"/>
      <c r="G881" s="20"/>
      <c r="H881" s="20"/>
      <c r="I881" s="20"/>
      <c r="J881" s="33"/>
      <c r="K881" s="33"/>
      <c r="L881" s="33"/>
      <c r="M881" s="33"/>
      <c r="N881" s="34"/>
      <c r="O881" s="33"/>
      <c r="P881" s="33"/>
      <c r="Q881" s="33"/>
      <c r="R881" s="33"/>
      <c r="S881" s="35"/>
    </row>
    <row r="882" spans="1:19" ht="18" customHeight="1" x14ac:dyDescent="0.25">
      <c r="A882" s="29"/>
      <c r="B882" s="31"/>
      <c r="C882" s="18" t="s">
        <v>0</v>
      </c>
      <c r="D882" s="19"/>
      <c r="E882" s="20"/>
      <c r="F882" s="20"/>
      <c r="G882" s="20"/>
      <c r="H882" s="20"/>
      <c r="I882" s="20"/>
      <c r="J882" s="33"/>
      <c r="K882" s="33"/>
      <c r="L882" s="33"/>
      <c r="M882" s="33"/>
      <c r="N882" s="34"/>
      <c r="O882" s="33"/>
      <c r="P882" s="33"/>
      <c r="Q882" s="33"/>
      <c r="R882" s="33"/>
      <c r="S882" s="35"/>
    </row>
    <row r="883" spans="1:19" ht="18" customHeight="1" x14ac:dyDescent="0.25">
      <c r="A883" s="29"/>
      <c r="B883" s="31"/>
      <c r="C883" s="18" t="s">
        <v>1</v>
      </c>
      <c r="D883" s="19">
        <f t="shared" ref="D883" si="222">SUM(E883:I883)</f>
        <v>1303.4000000000001</v>
      </c>
      <c r="E883" s="20">
        <v>1303.4000000000001</v>
      </c>
      <c r="F883" s="20"/>
      <c r="G883" s="20"/>
      <c r="H883" s="20"/>
      <c r="I883" s="20"/>
      <c r="J883" s="33"/>
      <c r="K883" s="33"/>
      <c r="L883" s="33"/>
      <c r="M883" s="33"/>
      <c r="N883" s="34"/>
      <c r="O883" s="33"/>
      <c r="P883" s="33"/>
      <c r="Q883" s="33"/>
      <c r="R883" s="33"/>
      <c r="S883" s="35"/>
    </row>
    <row r="884" spans="1:19" ht="18" customHeight="1" x14ac:dyDescent="0.25">
      <c r="A884" s="29"/>
      <c r="B884" s="31"/>
      <c r="C884" s="18" t="s">
        <v>2</v>
      </c>
      <c r="D884" s="19">
        <f>E884</f>
        <v>26.6</v>
      </c>
      <c r="E884" s="20">
        <v>26.6</v>
      </c>
      <c r="F884" s="20"/>
      <c r="G884" s="20"/>
      <c r="H884" s="20"/>
      <c r="I884" s="20"/>
      <c r="J884" s="33"/>
      <c r="K884" s="33"/>
      <c r="L884" s="33"/>
      <c r="M884" s="33"/>
      <c r="N884" s="34"/>
      <c r="O884" s="33"/>
      <c r="P884" s="33"/>
      <c r="Q884" s="33"/>
      <c r="R884" s="33"/>
      <c r="S884" s="35"/>
    </row>
    <row r="885" spans="1:19" ht="18" customHeight="1" x14ac:dyDescent="0.25">
      <c r="A885" s="29"/>
      <c r="B885" s="31"/>
      <c r="C885" s="18" t="s">
        <v>3</v>
      </c>
      <c r="D885" s="19"/>
      <c r="E885" s="20"/>
      <c r="F885" s="20"/>
      <c r="G885" s="20"/>
      <c r="H885" s="20"/>
      <c r="I885" s="20"/>
      <c r="J885" s="33"/>
      <c r="K885" s="33"/>
      <c r="L885" s="33"/>
      <c r="M885" s="33"/>
      <c r="N885" s="34"/>
      <c r="O885" s="33"/>
      <c r="P885" s="33"/>
      <c r="Q885" s="33"/>
      <c r="R885" s="33"/>
      <c r="S885" s="35"/>
    </row>
    <row r="886" spans="1:19" ht="18.75" customHeight="1" x14ac:dyDescent="0.25">
      <c r="A886" s="28" t="s">
        <v>84</v>
      </c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</row>
    <row r="887" spans="1:19" ht="21" customHeight="1" x14ac:dyDescent="0.25">
      <c r="A887" s="29"/>
      <c r="B887" s="30" t="s">
        <v>687</v>
      </c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</row>
    <row r="888" spans="1:19" ht="30" customHeight="1" x14ac:dyDescent="0.25">
      <c r="A888" s="29"/>
      <c r="B888" s="31" t="s">
        <v>337</v>
      </c>
      <c r="C888" s="32" t="s">
        <v>777</v>
      </c>
      <c r="D888" s="32"/>
      <c r="E888" s="32"/>
      <c r="F888" s="32"/>
      <c r="G888" s="32"/>
      <c r="H888" s="32"/>
      <c r="I888" s="32"/>
      <c r="J888" s="33" t="s">
        <v>20</v>
      </c>
      <c r="K888" s="33" t="s">
        <v>578</v>
      </c>
      <c r="L888" s="33" t="s">
        <v>778</v>
      </c>
      <c r="M888" s="33" t="s">
        <v>548</v>
      </c>
      <c r="N888" s="34" t="s">
        <v>952</v>
      </c>
      <c r="O888" s="33" t="s">
        <v>12</v>
      </c>
      <c r="P888" s="33" t="s">
        <v>13</v>
      </c>
      <c r="Q888" s="33" t="s">
        <v>9</v>
      </c>
      <c r="R888" s="33"/>
      <c r="S888" s="35"/>
    </row>
    <row r="889" spans="1:19" ht="18" customHeight="1" x14ac:dyDescent="0.25">
      <c r="A889" s="29"/>
      <c r="B889" s="31"/>
      <c r="C889" s="18" t="s">
        <v>6</v>
      </c>
      <c r="D889" s="19">
        <f>SUM(D890:D893)</f>
        <v>26383</v>
      </c>
      <c r="E889" s="20">
        <f t="shared" ref="E889" si="223">SUM(E890:E893)</f>
        <v>26383</v>
      </c>
      <c r="F889" s="20"/>
      <c r="G889" s="20"/>
      <c r="H889" s="20"/>
      <c r="I889" s="20"/>
      <c r="J889" s="33"/>
      <c r="K889" s="33"/>
      <c r="L889" s="33"/>
      <c r="M889" s="33"/>
      <c r="N889" s="34"/>
      <c r="O889" s="33"/>
      <c r="P889" s="33"/>
      <c r="Q889" s="33"/>
      <c r="R889" s="33"/>
      <c r="S889" s="35"/>
    </row>
    <row r="890" spans="1:19" ht="18" customHeight="1" x14ac:dyDescent="0.25">
      <c r="A890" s="29"/>
      <c r="B890" s="31"/>
      <c r="C890" s="18" t="s">
        <v>0</v>
      </c>
      <c r="D890" s="19"/>
      <c r="E890" s="20"/>
      <c r="F890" s="20"/>
      <c r="G890" s="20"/>
      <c r="H890" s="20"/>
      <c r="I890" s="20"/>
      <c r="J890" s="33"/>
      <c r="K890" s="33"/>
      <c r="L890" s="33"/>
      <c r="M890" s="33"/>
      <c r="N890" s="34"/>
      <c r="O890" s="33"/>
      <c r="P890" s="33"/>
      <c r="Q890" s="33"/>
      <c r="R890" s="33"/>
      <c r="S890" s="35"/>
    </row>
    <row r="891" spans="1:19" ht="18" customHeight="1" x14ac:dyDescent="0.25">
      <c r="A891" s="29"/>
      <c r="B891" s="31"/>
      <c r="C891" s="18" t="s">
        <v>1</v>
      </c>
      <c r="D891" s="19">
        <f t="shared" ref="D891" si="224">SUM(E891:I891)</f>
        <v>25855.34</v>
      </c>
      <c r="E891" s="20">
        <v>25855.34</v>
      </c>
      <c r="F891" s="20"/>
      <c r="G891" s="20"/>
      <c r="H891" s="20"/>
      <c r="I891" s="20"/>
      <c r="J891" s="33"/>
      <c r="K891" s="33"/>
      <c r="L891" s="33"/>
      <c r="M891" s="33"/>
      <c r="N891" s="34"/>
      <c r="O891" s="33"/>
      <c r="P891" s="33"/>
      <c r="Q891" s="33"/>
      <c r="R891" s="33"/>
      <c r="S891" s="35"/>
    </row>
    <row r="892" spans="1:19" ht="18" customHeight="1" x14ac:dyDescent="0.25">
      <c r="A892" s="29"/>
      <c r="B892" s="31"/>
      <c r="C892" s="18" t="s">
        <v>2</v>
      </c>
      <c r="D892" s="19">
        <f>E892</f>
        <v>527.66</v>
      </c>
      <c r="E892" s="20">
        <v>527.66</v>
      </c>
      <c r="F892" s="20"/>
      <c r="G892" s="20"/>
      <c r="H892" s="20"/>
      <c r="I892" s="20"/>
      <c r="J892" s="33"/>
      <c r="K892" s="33"/>
      <c r="L892" s="33"/>
      <c r="M892" s="33"/>
      <c r="N892" s="34"/>
      <c r="O892" s="33"/>
      <c r="P892" s="33"/>
      <c r="Q892" s="33"/>
      <c r="R892" s="33"/>
      <c r="S892" s="35"/>
    </row>
    <row r="893" spans="1:19" ht="18" customHeight="1" x14ac:dyDescent="0.25">
      <c r="A893" s="29"/>
      <c r="B893" s="31"/>
      <c r="C893" s="18" t="s">
        <v>3</v>
      </c>
      <c r="D893" s="19"/>
      <c r="E893" s="20"/>
      <c r="F893" s="20"/>
      <c r="G893" s="20"/>
      <c r="H893" s="20"/>
      <c r="I893" s="20"/>
      <c r="J893" s="33"/>
      <c r="K893" s="33"/>
      <c r="L893" s="33"/>
      <c r="M893" s="33"/>
      <c r="N893" s="34"/>
      <c r="O893" s="33"/>
      <c r="P893" s="33"/>
      <c r="Q893" s="33"/>
      <c r="R893" s="33"/>
      <c r="S893" s="35"/>
    </row>
    <row r="894" spans="1:19" ht="18.75" customHeight="1" x14ac:dyDescent="0.25">
      <c r="A894" s="28" t="s">
        <v>84</v>
      </c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</row>
    <row r="895" spans="1:19" ht="21" customHeight="1" x14ac:dyDescent="0.25">
      <c r="A895" s="29"/>
      <c r="B895" s="30" t="s">
        <v>687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</row>
    <row r="896" spans="1:19" ht="30" customHeight="1" x14ac:dyDescent="0.25">
      <c r="A896" s="29"/>
      <c r="B896" s="31" t="s">
        <v>338</v>
      </c>
      <c r="C896" s="32" t="s">
        <v>208</v>
      </c>
      <c r="D896" s="32"/>
      <c r="E896" s="32"/>
      <c r="F896" s="32"/>
      <c r="G896" s="32"/>
      <c r="H896" s="32"/>
      <c r="I896" s="32"/>
      <c r="J896" s="33" t="s">
        <v>16</v>
      </c>
      <c r="K896" s="33" t="s">
        <v>578</v>
      </c>
      <c r="L896" s="33" t="s">
        <v>457</v>
      </c>
      <c r="M896" s="33" t="s">
        <v>579</v>
      </c>
      <c r="N896" s="34" t="s">
        <v>953</v>
      </c>
      <c r="O896" s="33" t="s">
        <v>12</v>
      </c>
      <c r="P896" s="33" t="s">
        <v>19</v>
      </c>
      <c r="Q896" s="33" t="s">
        <v>46</v>
      </c>
      <c r="R896" s="33" t="s">
        <v>458</v>
      </c>
      <c r="S896" s="35"/>
    </row>
    <row r="897" spans="1:19" ht="18" customHeight="1" x14ac:dyDescent="0.25">
      <c r="A897" s="29"/>
      <c r="B897" s="31"/>
      <c r="C897" s="18" t="s">
        <v>6</v>
      </c>
      <c r="D897" s="19">
        <f>SUM(D898:D901)</f>
        <v>1766.614</v>
      </c>
      <c r="E897" s="20">
        <f t="shared" ref="E897" si="225">SUM(E898:E901)</f>
        <v>1766.614</v>
      </c>
      <c r="F897" s="20"/>
      <c r="G897" s="20"/>
      <c r="H897" s="20"/>
      <c r="I897" s="20"/>
      <c r="J897" s="33"/>
      <c r="K897" s="33"/>
      <c r="L897" s="33"/>
      <c r="M897" s="33"/>
      <c r="N897" s="34"/>
      <c r="O897" s="33"/>
      <c r="P897" s="33"/>
      <c r="Q897" s="33"/>
      <c r="R897" s="33"/>
      <c r="S897" s="35"/>
    </row>
    <row r="898" spans="1:19" ht="18" customHeight="1" x14ac:dyDescent="0.25">
      <c r="A898" s="29"/>
      <c r="B898" s="31"/>
      <c r="C898" s="18" t="s">
        <v>0</v>
      </c>
      <c r="D898" s="19"/>
      <c r="E898" s="20"/>
      <c r="F898" s="20"/>
      <c r="G898" s="20"/>
      <c r="H898" s="20"/>
      <c r="I898" s="20"/>
      <c r="J898" s="33"/>
      <c r="K898" s="33"/>
      <c r="L898" s="33"/>
      <c r="M898" s="33"/>
      <c r="N898" s="34"/>
      <c r="O898" s="33"/>
      <c r="P898" s="33"/>
      <c r="Q898" s="33"/>
      <c r="R898" s="33"/>
      <c r="S898" s="35"/>
    </row>
    <row r="899" spans="1:19" ht="18" customHeight="1" x14ac:dyDescent="0.25">
      <c r="A899" s="29"/>
      <c r="B899" s="31"/>
      <c r="C899" s="18" t="s">
        <v>1</v>
      </c>
      <c r="D899" s="19">
        <f t="shared" ref="D899" si="226">SUM(E899:I899)</f>
        <v>1731.2840000000001</v>
      </c>
      <c r="E899" s="20">
        <v>1731.2840000000001</v>
      </c>
      <c r="F899" s="20"/>
      <c r="G899" s="20"/>
      <c r="H899" s="20"/>
      <c r="I899" s="20"/>
      <c r="J899" s="33"/>
      <c r="K899" s="33"/>
      <c r="L899" s="33"/>
      <c r="M899" s="33"/>
      <c r="N899" s="34"/>
      <c r="O899" s="33"/>
      <c r="P899" s="33"/>
      <c r="Q899" s="33"/>
      <c r="R899" s="33"/>
      <c r="S899" s="35"/>
    </row>
    <row r="900" spans="1:19" ht="18" customHeight="1" x14ac:dyDescent="0.25">
      <c r="A900" s="29"/>
      <c r="B900" s="31"/>
      <c r="C900" s="18" t="s">
        <v>2</v>
      </c>
      <c r="D900" s="19">
        <f>E900</f>
        <v>35.33</v>
      </c>
      <c r="E900" s="20">
        <v>35.33</v>
      </c>
      <c r="F900" s="20"/>
      <c r="G900" s="20"/>
      <c r="H900" s="20"/>
      <c r="I900" s="20"/>
      <c r="J900" s="33"/>
      <c r="K900" s="33"/>
      <c r="L900" s="33"/>
      <c r="M900" s="33"/>
      <c r="N900" s="34"/>
      <c r="O900" s="33"/>
      <c r="P900" s="33"/>
      <c r="Q900" s="33"/>
      <c r="R900" s="33"/>
      <c r="S900" s="35"/>
    </row>
    <row r="901" spans="1:19" ht="18" customHeight="1" x14ac:dyDescent="0.25">
      <c r="A901" s="29"/>
      <c r="B901" s="31"/>
      <c r="C901" s="18" t="s">
        <v>3</v>
      </c>
      <c r="D901" s="19"/>
      <c r="E901" s="20"/>
      <c r="F901" s="20"/>
      <c r="G901" s="20"/>
      <c r="H901" s="20"/>
      <c r="I901" s="20"/>
      <c r="J901" s="33"/>
      <c r="K901" s="33"/>
      <c r="L901" s="33"/>
      <c r="M901" s="33"/>
      <c r="N901" s="34"/>
      <c r="O901" s="33"/>
      <c r="P901" s="33"/>
      <c r="Q901" s="33"/>
      <c r="R901" s="33"/>
      <c r="S901" s="35"/>
    </row>
    <row r="902" spans="1:19" ht="18.75" customHeight="1" x14ac:dyDescent="0.25">
      <c r="A902" s="28" t="s">
        <v>84</v>
      </c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</row>
    <row r="903" spans="1:19" ht="21" customHeight="1" x14ac:dyDescent="0.25">
      <c r="A903" s="29"/>
      <c r="B903" s="30" t="s">
        <v>687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</row>
    <row r="904" spans="1:19" ht="18.75" customHeight="1" x14ac:dyDescent="0.25">
      <c r="A904" s="29"/>
      <c r="B904" s="31" t="s">
        <v>339</v>
      </c>
      <c r="C904" s="32" t="s">
        <v>357</v>
      </c>
      <c r="D904" s="32"/>
      <c r="E904" s="32"/>
      <c r="F904" s="32"/>
      <c r="G904" s="32"/>
      <c r="H904" s="32"/>
      <c r="I904" s="32"/>
      <c r="J904" s="33" t="s">
        <v>14</v>
      </c>
      <c r="K904" s="33" t="s">
        <v>578</v>
      </c>
      <c r="L904" s="33" t="s">
        <v>459</v>
      </c>
      <c r="M904" s="33" t="s">
        <v>584</v>
      </c>
      <c r="N904" s="34" t="s">
        <v>585</v>
      </c>
      <c r="O904" s="33" t="s">
        <v>12</v>
      </c>
      <c r="P904" s="33" t="s">
        <v>18</v>
      </c>
      <c r="Q904" s="33" t="s">
        <v>46</v>
      </c>
      <c r="R904" s="33"/>
      <c r="S904" s="35"/>
    </row>
    <row r="905" spans="1:19" ht="18" customHeight="1" x14ac:dyDescent="0.25">
      <c r="A905" s="29"/>
      <c r="B905" s="31"/>
      <c r="C905" s="18" t="s">
        <v>6</v>
      </c>
      <c r="D905" s="19">
        <f>SUM(D906:D909)</f>
        <v>4897.96</v>
      </c>
      <c r="E905" s="20">
        <f t="shared" ref="E905" si="227">SUM(E906:E909)</f>
        <v>4897.96</v>
      </c>
      <c r="F905" s="20"/>
      <c r="G905" s="20"/>
      <c r="H905" s="20"/>
      <c r="I905" s="20"/>
      <c r="J905" s="33"/>
      <c r="K905" s="33"/>
      <c r="L905" s="33"/>
      <c r="M905" s="33"/>
      <c r="N905" s="34"/>
      <c r="O905" s="33"/>
      <c r="P905" s="33"/>
      <c r="Q905" s="33"/>
      <c r="R905" s="33"/>
      <c r="S905" s="35"/>
    </row>
    <row r="906" spans="1:19" ht="18" customHeight="1" x14ac:dyDescent="0.25">
      <c r="A906" s="29"/>
      <c r="B906" s="31"/>
      <c r="C906" s="18" t="s">
        <v>0</v>
      </c>
      <c r="D906" s="19"/>
      <c r="E906" s="20"/>
      <c r="F906" s="20"/>
      <c r="G906" s="20"/>
      <c r="H906" s="20"/>
      <c r="I906" s="20"/>
      <c r="J906" s="33"/>
      <c r="K906" s="33"/>
      <c r="L906" s="33"/>
      <c r="M906" s="33"/>
      <c r="N906" s="34"/>
      <c r="O906" s="33"/>
      <c r="P906" s="33"/>
      <c r="Q906" s="33"/>
      <c r="R906" s="33"/>
      <c r="S906" s="35"/>
    </row>
    <row r="907" spans="1:19" ht="18" customHeight="1" x14ac:dyDescent="0.25">
      <c r="A907" s="29"/>
      <c r="B907" s="31"/>
      <c r="C907" s="18" t="s">
        <v>1</v>
      </c>
      <c r="D907" s="19">
        <f t="shared" ref="D907" si="228">SUM(E907:I907)</f>
        <v>4800</v>
      </c>
      <c r="E907" s="20">
        <v>4800</v>
      </c>
      <c r="F907" s="20"/>
      <c r="G907" s="20"/>
      <c r="H907" s="20"/>
      <c r="I907" s="20"/>
      <c r="J907" s="33"/>
      <c r="K907" s="33"/>
      <c r="L907" s="33"/>
      <c r="M907" s="33"/>
      <c r="N907" s="34"/>
      <c r="O907" s="33"/>
      <c r="P907" s="33"/>
      <c r="Q907" s="33"/>
      <c r="R907" s="33"/>
      <c r="S907" s="35"/>
    </row>
    <row r="908" spans="1:19" ht="18" customHeight="1" x14ac:dyDescent="0.25">
      <c r="A908" s="29"/>
      <c r="B908" s="31"/>
      <c r="C908" s="18" t="s">
        <v>2</v>
      </c>
      <c r="D908" s="19">
        <f>E908</f>
        <v>97.96</v>
      </c>
      <c r="E908" s="20">
        <v>97.96</v>
      </c>
      <c r="F908" s="20"/>
      <c r="G908" s="20"/>
      <c r="H908" s="20"/>
      <c r="I908" s="20"/>
      <c r="J908" s="33"/>
      <c r="K908" s="33"/>
      <c r="L908" s="33"/>
      <c r="M908" s="33"/>
      <c r="N908" s="34"/>
      <c r="O908" s="33"/>
      <c r="P908" s="33"/>
      <c r="Q908" s="33"/>
      <c r="R908" s="33"/>
      <c r="S908" s="35"/>
    </row>
    <row r="909" spans="1:19" ht="18" customHeight="1" x14ac:dyDescent="0.25">
      <c r="A909" s="29"/>
      <c r="B909" s="31"/>
      <c r="C909" s="18" t="s">
        <v>3</v>
      </c>
      <c r="D909" s="19"/>
      <c r="E909" s="20"/>
      <c r="F909" s="20"/>
      <c r="G909" s="20"/>
      <c r="H909" s="20"/>
      <c r="I909" s="20"/>
      <c r="J909" s="33"/>
      <c r="K909" s="33"/>
      <c r="L909" s="33"/>
      <c r="M909" s="33"/>
      <c r="N909" s="34"/>
      <c r="O909" s="33"/>
      <c r="P909" s="33"/>
      <c r="Q909" s="33"/>
      <c r="R909" s="33"/>
      <c r="S909" s="35"/>
    </row>
    <row r="910" spans="1:19" ht="18.75" customHeight="1" x14ac:dyDescent="0.25">
      <c r="A910" s="28" t="s">
        <v>84</v>
      </c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</row>
    <row r="911" spans="1:19" ht="21" customHeight="1" x14ac:dyDescent="0.25">
      <c r="A911" s="29"/>
      <c r="B911" s="30" t="s">
        <v>687</v>
      </c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</row>
    <row r="912" spans="1:19" ht="18.75" customHeight="1" x14ac:dyDescent="0.25">
      <c r="A912" s="29"/>
      <c r="B912" s="31" t="s">
        <v>340</v>
      </c>
      <c r="C912" s="32" t="s">
        <v>143</v>
      </c>
      <c r="D912" s="32"/>
      <c r="E912" s="32"/>
      <c r="F912" s="32"/>
      <c r="G912" s="32"/>
      <c r="H912" s="32"/>
      <c r="I912" s="32"/>
      <c r="J912" s="33" t="s">
        <v>15</v>
      </c>
      <c r="K912" s="33" t="s">
        <v>578</v>
      </c>
      <c r="L912" s="33" t="s">
        <v>453</v>
      </c>
      <c r="M912" s="33" t="s">
        <v>586</v>
      </c>
      <c r="N912" s="34" t="s">
        <v>954</v>
      </c>
      <c r="O912" s="33" t="s">
        <v>12</v>
      </c>
      <c r="P912" s="33" t="s">
        <v>4</v>
      </c>
      <c r="Q912" s="33" t="s">
        <v>46</v>
      </c>
      <c r="R912" s="33"/>
      <c r="S912" s="35"/>
    </row>
    <row r="913" spans="1:19" ht="18" customHeight="1" x14ac:dyDescent="0.25">
      <c r="A913" s="29"/>
      <c r="B913" s="31"/>
      <c r="C913" s="18" t="s">
        <v>6</v>
      </c>
      <c r="D913" s="19">
        <f>SUM(D914:D917)</f>
        <v>204.08</v>
      </c>
      <c r="E913" s="20">
        <f t="shared" ref="E913" si="229">SUM(E914:E917)</f>
        <v>204.08</v>
      </c>
      <c r="F913" s="20"/>
      <c r="G913" s="20"/>
      <c r="H913" s="20"/>
      <c r="I913" s="20"/>
      <c r="J913" s="33"/>
      <c r="K913" s="33"/>
      <c r="L913" s="33"/>
      <c r="M913" s="33"/>
      <c r="N913" s="34"/>
      <c r="O913" s="33"/>
      <c r="P913" s="33"/>
      <c r="Q913" s="33"/>
      <c r="R913" s="33"/>
      <c r="S913" s="35"/>
    </row>
    <row r="914" spans="1:19" ht="18" customHeight="1" x14ac:dyDescent="0.25">
      <c r="A914" s="29"/>
      <c r="B914" s="31"/>
      <c r="C914" s="18" t="s">
        <v>0</v>
      </c>
      <c r="D914" s="19"/>
      <c r="E914" s="20"/>
      <c r="F914" s="20"/>
      <c r="G914" s="20"/>
      <c r="H914" s="20"/>
      <c r="I914" s="20"/>
      <c r="J914" s="33"/>
      <c r="K914" s="33"/>
      <c r="L914" s="33"/>
      <c r="M914" s="33"/>
      <c r="N914" s="34"/>
      <c r="O914" s="33"/>
      <c r="P914" s="33"/>
      <c r="Q914" s="33"/>
      <c r="R914" s="33"/>
      <c r="S914" s="35"/>
    </row>
    <row r="915" spans="1:19" ht="18" customHeight="1" x14ac:dyDescent="0.25">
      <c r="A915" s="29"/>
      <c r="B915" s="31"/>
      <c r="C915" s="18" t="s">
        <v>1</v>
      </c>
      <c r="D915" s="19">
        <f t="shared" ref="D915" si="230">SUM(E915:I915)</f>
        <v>200</v>
      </c>
      <c r="E915" s="20">
        <v>200</v>
      </c>
      <c r="F915" s="20"/>
      <c r="G915" s="20"/>
      <c r="H915" s="20"/>
      <c r="I915" s="20"/>
      <c r="J915" s="33"/>
      <c r="K915" s="33"/>
      <c r="L915" s="33"/>
      <c r="M915" s="33"/>
      <c r="N915" s="34"/>
      <c r="O915" s="33"/>
      <c r="P915" s="33"/>
      <c r="Q915" s="33"/>
      <c r="R915" s="33"/>
      <c r="S915" s="35"/>
    </row>
    <row r="916" spans="1:19" ht="18" customHeight="1" x14ac:dyDescent="0.25">
      <c r="A916" s="29"/>
      <c r="B916" s="31"/>
      <c r="C916" s="18" t="s">
        <v>2</v>
      </c>
      <c r="D916" s="19">
        <f>E916</f>
        <v>4.08</v>
      </c>
      <c r="E916" s="20">
        <v>4.08</v>
      </c>
      <c r="F916" s="20"/>
      <c r="G916" s="20"/>
      <c r="H916" s="20"/>
      <c r="I916" s="20"/>
      <c r="J916" s="33"/>
      <c r="K916" s="33"/>
      <c r="L916" s="33"/>
      <c r="M916" s="33"/>
      <c r="N916" s="34"/>
      <c r="O916" s="33"/>
      <c r="P916" s="33"/>
      <c r="Q916" s="33"/>
      <c r="R916" s="33"/>
      <c r="S916" s="35"/>
    </row>
    <row r="917" spans="1:19" ht="18" customHeight="1" x14ac:dyDescent="0.25">
      <c r="A917" s="29"/>
      <c r="B917" s="31"/>
      <c r="C917" s="18" t="s">
        <v>3</v>
      </c>
      <c r="D917" s="19"/>
      <c r="E917" s="20"/>
      <c r="F917" s="20"/>
      <c r="G917" s="20"/>
      <c r="H917" s="20"/>
      <c r="I917" s="20"/>
      <c r="J917" s="33"/>
      <c r="K917" s="33"/>
      <c r="L917" s="33"/>
      <c r="M917" s="33"/>
      <c r="N917" s="34"/>
      <c r="O917" s="33"/>
      <c r="P917" s="33"/>
      <c r="Q917" s="33"/>
      <c r="R917" s="33"/>
      <c r="S917" s="35"/>
    </row>
    <row r="918" spans="1:19" ht="18.75" customHeight="1" x14ac:dyDescent="0.25">
      <c r="A918" s="28" t="s">
        <v>84</v>
      </c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</row>
    <row r="919" spans="1:19" ht="21" customHeight="1" x14ac:dyDescent="0.25">
      <c r="A919" s="29"/>
      <c r="B919" s="30" t="s">
        <v>687</v>
      </c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</row>
    <row r="920" spans="1:19" ht="18.75" customHeight="1" x14ac:dyDescent="0.25">
      <c r="A920" s="29"/>
      <c r="B920" s="47" t="s">
        <v>341</v>
      </c>
      <c r="C920" s="32" t="s">
        <v>358</v>
      </c>
      <c r="D920" s="32"/>
      <c r="E920" s="32"/>
      <c r="F920" s="32"/>
      <c r="G920" s="32"/>
      <c r="H920" s="32"/>
      <c r="I920" s="32"/>
      <c r="J920" s="33" t="s">
        <v>16</v>
      </c>
      <c r="K920" s="33" t="s">
        <v>578</v>
      </c>
      <c r="L920" s="33" t="s">
        <v>460</v>
      </c>
      <c r="M920" s="33" t="s">
        <v>587</v>
      </c>
      <c r="N920" s="34" t="s">
        <v>955</v>
      </c>
      <c r="O920" s="33" t="s">
        <v>12</v>
      </c>
      <c r="P920" s="33" t="s">
        <v>18</v>
      </c>
      <c r="Q920" s="33" t="s">
        <v>9</v>
      </c>
      <c r="R920" s="33" t="s">
        <v>461</v>
      </c>
      <c r="S920" s="35"/>
    </row>
    <row r="921" spans="1:19" ht="18.75" customHeight="1" x14ac:dyDescent="0.25">
      <c r="A921" s="29"/>
      <c r="B921" s="47"/>
      <c r="C921" s="18" t="s">
        <v>6</v>
      </c>
      <c r="D921" s="19">
        <f>SUM(D922:D925)</f>
        <v>39642.86</v>
      </c>
      <c r="E921" s="20">
        <f t="shared" ref="E921" si="231">SUM(E922:E925)</f>
        <v>39642.86</v>
      </c>
      <c r="F921" s="20"/>
      <c r="G921" s="20"/>
      <c r="H921" s="20"/>
      <c r="I921" s="20"/>
      <c r="J921" s="33"/>
      <c r="K921" s="33"/>
      <c r="L921" s="33"/>
      <c r="M921" s="33"/>
      <c r="N921" s="34"/>
      <c r="O921" s="33"/>
      <c r="P921" s="33"/>
      <c r="Q921" s="33"/>
      <c r="R921" s="33"/>
      <c r="S921" s="35"/>
    </row>
    <row r="922" spans="1:19" ht="18.75" customHeight="1" x14ac:dyDescent="0.25">
      <c r="A922" s="29"/>
      <c r="B922" s="47"/>
      <c r="C922" s="18" t="s">
        <v>0</v>
      </c>
      <c r="D922" s="19"/>
      <c r="E922" s="20"/>
      <c r="F922" s="20"/>
      <c r="G922" s="20"/>
      <c r="H922" s="20"/>
      <c r="I922" s="20"/>
      <c r="J922" s="33"/>
      <c r="K922" s="33"/>
      <c r="L922" s="33"/>
      <c r="M922" s="33"/>
      <c r="N922" s="34"/>
      <c r="O922" s="33"/>
      <c r="P922" s="33"/>
      <c r="Q922" s="33"/>
      <c r="R922" s="33"/>
      <c r="S922" s="35"/>
    </row>
    <row r="923" spans="1:19" ht="18.75" customHeight="1" x14ac:dyDescent="0.25">
      <c r="A923" s="29"/>
      <c r="B923" s="47"/>
      <c r="C923" s="18" t="s">
        <v>1</v>
      </c>
      <c r="D923" s="19">
        <f t="shared" ref="D923" si="232">SUM(E923:I923)</f>
        <v>38850</v>
      </c>
      <c r="E923" s="20">
        <v>38850</v>
      </c>
      <c r="F923" s="20"/>
      <c r="G923" s="20"/>
      <c r="H923" s="20"/>
      <c r="I923" s="20"/>
      <c r="J923" s="33"/>
      <c r="K923" s="33"/>
      <c r="L923" s="33"/>
      <c r="M923" s="33"/>
      <c r="N923" s="34"/>
      <c r="O923" s="33"/>
      <c r="P923" s="33"/>
      <c r="Q923" s="33"/>
      <c r="R923" s="33"/>
      <c r="S923" s="35"/>
    </row>
    <row r="924" spans="1:19" ht="18.75" customHeight="1" x14ac:dyDescent="0.25">
      <c r="A924" s="29"/>
      <c r="B924" s="47"/>
      <c r="C924" s="18" t="s">
        <v>2</v>
      </c>
      <c r="D924" s="19">
        <f>E924</f>
        <v>792.86</v>
      </c>
      <c r="E924" s="20">
        <v>792.86</v>
      </c>
      <c r="F924" s="20"/>
      <c r="G924" s="20"/>
      <c r="H924" s="20"/>
      <c r="I924" s="20"/>
      <c r="J924" s="33"/>
      <c r="K924" s="33"/>
      <c r="L924" s="33"/>
      <c r="M924" s="33"/>
      <c r="N924" s="34"/>
      <c r="O924" s="33"/>
      <c r="P924" s="33"/>
      <c r="Q924" s="33"/>
      <c r="R924" s="33"/>
      <c r="S924" s="35"/>
    </row>
    <row r="925" spans="1:19" ht="18.75" customHeight="1" x14ac:dyDescent="0.25">
      <c r="A925" s="29"/>
      <c r="B925" s="47"/>
      <c r="C925" s="18" t="s">
        <v>3</v>
      </c>
      <c r="D925" s="19"/>
      <c r="E925" s="20"/>
      <c r="F925" s="20"/>
      <c r="G925" s="20"/>
      <c r="H925" s="20"/>
      <c r="I925" s="20"/>
      <c r="J925" s="33"/>
      <c r="K925" s="33"/>
      <c r="L925" s="33"/>
      <c r="M925" s="33"/>
      <c r="N925" s="34"/>
      <c r="O925" s="33"/>
      <c r="P925" s="33"/>
      <c r="Q925" s="33"/>
      <c r="R925" s="33"/>
      <c r="S925" s="35"/>
    </row>
    <row r="926" spans="1:19" ht="18.75" customHeight="1" x14ac:dyDescent="0.25">
      <c r="A926" s="28" t="s">
        <v>84</v>
      </c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</row>
    <row r="927" spans="1:19" ht="21" customHeight="1" x14ac:dyDescent="0.25">
      <c r="A927" s="29"/>
      <c r="B927" s="30" t="s">
        <v>687</v>
      </c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</row>
    <row r="928" spans="1:19" ht="45" customHeight="1" x14ac:dyDescent="0.25">
      <c r="A928" s="29"/>
      <c r="B928" s="31" t="s">
        <v>342</v>
      </c>
      <c r="C928" s="32" t="s">
        <v>359</v>
      </c>
      <c r="D928" s="32"/>
      <c r="E928" s="32"/>
      <c r="F928" s="32"/>
      <c r="G928" s="32"/>
      <c r="H928" s="32"/>
      <c r="I928" s="32"/>
      <c r="J928" s="33" t="s">
        <v>15</v>
      </c>
      <c r="K928" s="33" t="s">
        <v>578</v>
      </c>
      <c r="L928" s="33" t="s">
        <v>457</v>
      </c>
      <c r="M928" s="33" t="s">
        <v>588</v>
      </c>
      <c r="N928" s="34" t="s">
        <v>956</v>
      </c>
      <c r="O928" s="33" t="s">
        <v>12</v>
      </c>
      <c r="P928" s="33" t="s">
        <v>37</v>
      </c>
      <c r="Q928" s="33" t="s">
        <v>46</v>
      </c>
      <c r="R928" s="33" t="s">
        <v>963</v>
      </c>
      <c r="S928" s="35" t="s">
        <v>418</v>
      </c>
    </row>
    <row r="929" spans="1:19" ht="18" customHeight="1" x14ac:dyDescent="0.25">
      <c r="A929" s="29"/>
      <c r="B929" s="31"/>
      <c r="C929" s="18" t="s">
        <v>6</v>
      </c>
      <c r="D929" s="19">
        <f>SUM(D930:D933)</f>
        <v>4591.84</v>
      </c>
      <c r="E929" s="20">
        <f t="shared" ref="E929" si="233">SUM(E930:E933)</f>
        <v>4591.84</v>
      </c>
      <c r="F929" s="20"/>
      <c r="G929" s="20"/>
      <c r="H929" s="20"/>
      <c r="I929" s="20"/>
      <c r="J929" s="33"/>
      <c r="K929" s="33"/>
      <c r="L929" s="33"/>
      <c r="M929" s="33"/>
      <c r="N929" s="34"/>
      <c r="O929" s="33"/>
      <c r="P929" s="33"/>
      <c r="Q929" s="33"/>
      <c r="R929" s="33"/>
      <c r="S929" s="35"/>
    </row>
    <row r="930" spans="1:19" ht="18" customHeight="1" x14ac:dyDescent="0.25">
      <c r="A930" s="29"/>
      <c r="B930" s="31"/>
      <c r="C930" s="18" t="s">
        <v>0</v>
      </c>
      <c r="D930" s="19"/>
      <c r="E930" s="20"/>
      <c r="F930" s="20"/>
      <c r="G930" s="20"/>
      <c r="H930" s="20"/>
      <c r="I930" s="20"/>
      <c r="J930" s="33"/>
      <c r="K930" s="33"/>
      <c r="L930" s="33"/>
      <c r="M930" s="33"/>
      <c r="N930" s="34"/>
      <c r="O930" s="33"/>
      <c r="P930" s="33"/>
      <c r="Q930" s="33"/>
      <c r="R930" s="33"/>
      <c r="S930" s="35"/>
    </row>
    <row r="931" spans="1:19" ht="18" customHeight="1" x14ac:dyDescent="0.25">
      <c r="A931" s="29"/>
      <c r="B931" s="31"/>
      <c r="C931" s="18" t="s">
        <v>1</v>
      </c>
      <c r="D931" s="19">
        <f t="shared" ref="D931" si="234">SUM(E931:I931)</f>
        <v>4500</v>
      </c>
      <c r="E931" s="20">
        <v>4500</v>
      </c>
      <c r="F931" s="20"/>
      <c r="G931" s="20"/>
      <c r="H931" s="20"/>
      <c r="I931" s="20"/>
      <c r="J931" s="33"/>
      <c r="K931" s="33"/>
      <c r="L931" s="33"/>
      <c r="M931" s="33"/>
      <c r="N931" s="34"/>
      <c r="O931" s="33"/>
      <c r="P931" s="33"/>
      <c r="Q931" s="33"/>
      <c r="R931" s="33"/>
      <c r="S931" s="35"/>
    </row>
    <row r="932" spans="1:19" ht="18" customHeight="1" x14ac:dyDescent="0.25">
      <c r="A932" s="29"/>
      <c r="B932" s="31"/>
      <c r="C932" s="18" t="s">
        <v>2</v>
      </c>
      <c r="D932" s="19">
        <f>E932</f>
        <v>91.84</v>
      </c>
      <c r="E932" s="20">
        <v>91.84</v>
      </c>
      <c r="F932" s="20"/>
      <c r="G932" s="20"/>
      <c r="H932" s="20"/>
      <c r="I932" s="20"/>
      <c r="J932" s="33"/>
      <c r="K932" s="33"/>
      <c r="L932" s="33"/>
      <c r="M932" s="33"/>
      <c r="N932" s="34"/>
      <c r="O932" s="33"/>
      <c r="P932" s="33"/>
      <c r="Q932" s="33"/>
      <c r="R932" s="33"/>
      <c r="S932" s="35"/>
    </row>
    <row r="933" spans="1:19" ht="18" customHeight="1" x14ac:dyDescent="0.25">
      <c r="A933" s="29"/>
      <c r="B933" s="31"/>
      <c r="C933" s="18" t="s">
        <v>3</v>
      </c>
      <c r="D933" s="19"/>
      <c r="E933" s="20"/>
      <c r="F933" s="20"/>
      <c r="G933" s="20"/>
      <c r="H933" s="20"/>
      <c r="I933" s="20"/>
      <c r="J933" s="33"/>
      <c r="K933" s="33"/>
      <c r="L933" s="33"/>
      <c r="M933" s="33"/>
      <c r="N933" s="34"/>
      <c r="O933" s="33"/>
      <c r="P933" s="33"/>
      <c r="Q933" s="33"/>
      <c r="R933" s="33"/>
      <c r="S933" s="35"/>
    </row>
    <row r="934" spans="1:19" ht="18.75" customHeight="1" x14ac:dyDescent="0.25">
      <c r="A934" s="28" t="s">
        <v>84</v>
      </c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</row>
    <row r="935" spans="1:19" ht="21" customHeight="1" x14ac:dyDescent="0.25">
      <c r="A935" s="29"/>
      <c r="B935" s="30" t="s">
        <v>685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</row>
    <row r="936" spans="1:19" ht="50.25" customHeight="1" x14ac:dyDescent="0.25">
      <c r="A936" s="29"/>
      <c r="B936" s="31" t="s">
        <v>343</v>
      </c>
      <c r="C936" s="32" t="s">
        <v>779</v>
      </c>
      <c r="D936" s="32"/>
      <c r="E936" s="32"/>
      <c r="F936" s="32"/>
      <c r="G936" s="32"/>
      <c r="H936" s="32"/>
      <c r="I936" s="32"/>
      <c r="J936" s="33" t="s">
        <v>450</v>
      </c>
      <c r="K936" s="33" t="s">
        <v>578</v>
      </c>
      <c r="L936" s="33" t="s">
        <v>462</v>
      </c>
      <c r="M936" s="33" t="s">
        <v>548</v>
      </c>
      <c r="N936" s="34" t="s">
        <v>686</v>
      </c>
      <c r="O936" s="33" t="s">
        <v>12</v>
      </c>
      <c r="P936" s="33" t="s">
        <v>13</v>
      </c>
      <c r="Q936" s="33" t="s">
        <v>46</v>
      </c>
      <c r="R936" s="33" t="s">
        <v>424</v>
      </c>
      <c r="S936" s="35"/>
    </row>
    <row r="937" spans="1:19" ht="18" customHeight="1" x14ac:dyDescent="0.25">
      <c r="A937" s="29"/>
      <c r="B937" s="31"/>
      <c r="C937" s="18" t="s">
        <v>6</v>
      </c>
      <c r="D937" s="19">
        <f>SUM(D938:D941)</f>
        <v>3714.29</v>
      </c>
      <c r="E937" s="20">
        <f t="shared" ref="E937" si="235">SUM(E938:E941)</f>
        <v>3714.29</v>
      </c>
      <c r="F937" s="20"/>
      <c r="G937" s="20"/>
      <c r="H937" s="20"/>
      <c r="I937" s="20"/>
      <c r="J937" s="33"/>
      <c r="K937" s="33"/>
      <c r="L937" s="33"/>
      <c r="M937" s="33"/>
      <c r="N937" s="34"/>
      <c r="O937" s="33"/>
      <c r="P937" s="33"/>
      <c r="Q937" s="33"/>
      <c r="R937" s="33"/>
      <c r="S937" s="35"/>
    </row>
    <row r="938" spans="1:19" ht="18" customHeight="1" x14ac:dyDescent="0.25">
      <c r="A938" s="29"/>
      <c r="B938" s="31"/>
      <c r="C938" s="18" t="s">
        <v>0</v>
      </c>
      <c r="D938" s="19"/>
      <c r="E938" s="20"/>
      <c r="F938" s="20"/>
      <c r="G938" s="20"/>
      <c r="H938" s="20"/>
      <c r="I938" s="20"/>
      <c r="J938" s="33"/>
      <c r="K938" s="33"/>
      <c r="L938" s="33"/>
      <c r="M938" s="33"/>
      <c r="N938" s="34"/>
      <c r="O938" s="33"/>
      <c r="P938" s="33"/>
      <c r="Q938" s="33"/>
      <c r="R938" s="33"/>
      <c r="S938" s="35"/>
    </row>
    <row r="939" spans="1:19" ht="18" customHeight="1" x14ac:dyDescent="0.25">
      <c r="A939" s="29"/>
      <c r="B939" s="31"/>
      <c r="C939" s="18" t="s">
        <v>1</v>
      </c>
      <c r="D939" s="19">
        <f t="shared" ref="D939" si="236">SUM(E939:I939)</f>
        <v>3640</v>
      </c>
      <c r="E939" s="20">
        <v>3640</v>
      </c>
      <c r="F939" s="20"/>
      <c r="G939" s="20"/>
      <c r="H939" s="20"/>
      <c r="I939" s="20"/>
      <c r="J939" s="33"/>
      <c r="K939" s="33"/>
      <c r="L939" s="33"/>
      <c r="M939" s="33"/>
      <c r="N939" s="34"/>
      <c r="O939" s="33"/>
      <c r="P939" s="33"/>
      <c r="Q939" s="33"/>
      <c r="R939" s="33"/>
      <c r="S939" s="35"/>
    </row>
    <row r="940" spans="1:19" ht="18" customHeight="1" x14ac:dyDescent="0.25">
      <c r="A940" s="29"/>
      <c r="B940" s="31"/>
      <c r="C940" s="18" t="s">
        <v>2</v>
      </c>
      <c r="D940" s="19">
        <f>E940</f>
        <v>74.290000000000006</v>
      </c>
      <c r="E940" s="20">
        <v>74.290000000000006</v>
      </c>
      <c r="F940" s="20"/>
      <c r="G940" s="20"/>
      <c r="H940" s="20"/>
      <c r="I940" s="20"/>
      <c r="J940" s="33"/>
      <c r="K940" s="33"/>
      <c r="L940" s="33"/>
      <c r="M940" s="33"/>
      <c r="N940" s="34"/>
      <c r="O940" s="33"/>
      <c r="P940" s="33"/>
      <c r="Q940" s="33"/>
      <c r="R940" s="33"/>
      <c r="S940" s="35"/>
    </row>
    <row r="941" spans="1:19" ht="18" customHeight="1" x14ac:dyDescent="0.25">
      <c r="A941" s="29"/>
      <c r="B941" s="31"/>
      <c r="C941" s="18" t="s">
        <v>3</v>
      </c>
      <c r="D941" s="19"/>
      <c r="E941" s="20"/>
      <c r="F941" s="20"/>
      <c r="G941" s="20"/>
      <c r="H941" s="20"/>
      <c r="I941" s="20"/>
      <c r="J941" s="33"/>
      <c r="K941" s="33"/>
      <c r="L941" s="33"/>
      <c r="M941" s="33"/>
      <c r="N941" s="34"/>
      <c r="O941" s="33"/>
      <c r="P941" s="33"/>
      <c r="Q941" s="33"/>
      <c r="R941" s="33"/>
      <c r="S941" s="35"/>
    </row>
    <row r="942" spans="1:19" ht="18.75" customHeight="1" x14ac:dyDescent="0.25">
      <c r="A942" s="28" t="s">
        <v>84</v>
      </c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</row>
    <row r="943" spans="1:19" ht="21" customHeight="1" x14ac:dyDescent="0.25">
      <c r="A943" s="29"/>
      <c r="B943" s="30" t="s">
        <v>685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</row>
    <row r="944" spans="1:19" ht="18.75" customHeight="1" x14ac:dyDescent="0.25">
      <c r="A944" s="29"/>
      <c r="B944" s="31" t="s">
        <v>344</v>
      </c>
      <c r="C944" s="32" t="s">
        <v>114</v>
      </c>
      <c r="D944" s="32"/>
      <c r="E944" s="32"/>
      <c r="F944" s="32"/>
      <c r="G944" s="32"/>
      <c r="H944" s="32"/>
      <c r="I944" s="32"/>
      <c r="J944" s="33" t="s">
        <v>50</v>
      </c>
      <c r="K944" s="33" t="s">
        <v>578</v>
      </c>
      <c r="L944" s="33" t="s">
        <v>463</v>
      </c>
      <c r="M944" s="33" t="s">
        <v>589</v>
      </c>
      <c r="N944" s="34" t="s">
        <v>590</v>
      </c>
      <c r="O944" s="33" t="s">
        <v>12</v>
      </c>
      <c r="P944" s="33" t="s">
        <v>101</v>
      </c>
      <c r="Q944" s="33" t="s">
        <v>46</v>
      </c>
      <c r="R944" s="33" t="s">
        <v>464</v>
      </c>
      <c r="S944" s="35"/>
    </row>
    <row r="945" spans="1:19" ht="18" customHeight="1" x14ac:dyDescent="0.25">
      <c r="A945" s="29"/>
      <c r="B945" s="31"/>
      <c r="C945" s="18" t="s">
        <v>6</v>
      </c>
      <c r="D945" s="19">
        <f>SUM(D946:D949)</f>
        <v>7142.46</v>
      </c>
      <c r="E945" s="20">
        <f t="shared" ref="E945" si="237">SUM(E946:E949)</f>
        <v>7142.46</v>
      </c>
      <c r="F945" s="20"/>
      <c r="G945" s="20"/>
      <c r="H945" s="20"/>
      <c r="I945" s="20"/>
      <c r="J945" s="33"/>
      <c r="K945" s="33"/>
      <c r="L945" s="33"/>
      <c r="M945" s="33"/>
      <c r="N945" s="34"/>
      <c r="O945" s="33"/>
      <c r="P945" s="33"/>
      <c r="Q945" s="33"/>
      <c r="R945" s="33"/>
      <c r="S945" s="35"/>
    </row>
    <row r="946" spans="1:19" ht="18" customHeight="1" x14ac:dyDescent="0.25">
      <c r="A946" s="29"/>
      <c r="B946" s="31"/>
      <c r="C946" s="18" t="s">
        <v>0</v>
      </c>
      <c r="D946" s="19"/>
      <c r="E946" s="20"/>
      <c r="F946" s="20"/>
      <c r="G946" s="20"/>
      <c r="H946" s="20"/>
      <c r="I946" s="20"/>
      <c r="J946" s="33"/>
      <c r="K946" s="33"/>
      <c r="L946" s="33"/>
      <c r="M946" s="33"/>
      <c r="N946" s="34"/>
      <c r="O946" s="33"/>
      <c r="P946" s="33"/>
      <c r="Q946" s="33"/>
      <c r="R946" s="33"/>
      <c r="S946" s="35"/>
    </row>
    <row r="947" spans="1:19" ht="18" customHeight="1" x14ac:dyDescent="0.25">
      <c r="A947" s="29"/>
      <c r="B947" s="31"/>
      <c r="C947" s="18" t="s">
        <v>1</v>
      </c>
      <c r="D947" s="19">
        <f t="shared" ref="D947" si="238">SUM(E947:I947)</f>
        <v>7000</v>
      </c>
      <c r="E947" s="20">
        <v>7000</v>
      </c>
      <c r="F947" s="20"/>
      <c r="G947" s="20"/>
      <c r="H947" s="20"/>
      <c r="I947" s="20"/>
      <c r="J947" s="33"/>
      <c r="K947" s="33"/>
      <c r="L947" s="33"/>
      <c r="M947" s="33"/>
      <c r="N947" s="34"/>
      <c r="O947" s="33"/>
      <c r="P947" s="33"/>
      <c r="Q947" s="33"/>
      <c r="R947" s="33"/>
      <c r="S947" s="35"/>
    </row>
    <row r="948" spans="1:19" ht="18" customHeight="1" x14ac:dyDescent="0.25">
      <c r="A948" s="29"/>
      <c r="B948" s="31"/>
      <c r="C948" s="18" t="s">
        <v>2</v>
      </c>
      <c r="D948" s="19">
        <f>E948</f>
        <v>142.46</v>
      </c>
      <c r="E948" s="20">
        <v>142.46</v>
      </c>
      <c r="F948" s="20"/>
      <c r="G948" s="20"/>
      <c r="H948" s="20"/>
      <c r="I948" s="20"/>
      <c r="J948" s="33"/>
      <c r="K948" s="33"/>
      <c r="L948" s="33"/>
      <c r="M948" s="33"/>
      <c r="N948" s="34"/>
      <c r="O948" s="33"/>
      <c r="P948" s="33"/>
      <c r="Q948" s="33"/>
      <c r="R948" s="33"/>
      <c r="S948" s="35"/>
    </row>
    <row r="949" spans="1:19" ht="18" customHeight="1" x14ac:dyDescent="0.25">
      <c r="A949" s="29"/>
      <c r="B949" s="31"/>
      <c r="C949" s="18" t="s">
        <v>3</v>
      </c>
      <c r="D949" s="19"/>
      <c r="E949" s="20"/>
      <c r="F949" s="20"/>
      <c r="G949" s="20"/>
      <c r="H949" s="20"/>
      <c r="I949" s="20"/>
      <c r="J949" s="33"/>
      <c r="K949" s="33"/>
      <c r="L949" s="33"/>
      <c r="M949" s="33"/>
      <c r="N949" s="34"/>
      <c r="O949" s="33"/>
      <c r="P949" s="33"/>
      <c r="Q949" s="33"/>
      <c r="R949" s="33"/>
      <c r="S949" s="35"/>
    </row>
    <row r="950" spans="1:19" ht="18.75" customHeight="1" x14ac:dyDescent="0.25">
      <c r="A950" s="28" t="s">
        <v>84</v>
      </c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</row>
    <row r="951" spans="1:19" ht="21" customHeight="1" x14ac:dyDescent="0.25">
      <c r="A951" s="29"/>
      <c r="B951" s="30" t="s">
        <v>685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</row>
    <row r="952" spans="1:19" ht="18.75" customHeight="1" x14ac:dyDescent="0.25">
      <c r="A952" s="29"/>
      <c r="B952" s="31" t="s">
        <v>345</v>
      </c>
      <c r="C952" s="32" t="s">
        <v>209</v>
      </c>
      <c r="D952" s="32"/>
      <c r="E952" s="32"/>
      <c r="F952" s="32"/>
      <c r="G952" s="32"/>
      <c r="H952" s="32"/>
      <c r="I952" s="32"/>
      <c r="J952" s="33" t="s">
        <v>432</v>
      </c>
      <c r="K952" s="33" t="s">
        <v>578</v>
      </c>
      <c r="L952" s="33" t="s">
        <v>465</v>
      </c>
      <c r="M952" s="33" t="s">
        <v>591</v>
      </c>
      <c r="N952" s="34" t="s">
        <v>929</v>
      </c>
      <c r="O952" s="33" t="s">
        <v>12</v>
      </c>
      <c r="P952" s="33" t="s">
        <v>210</v>
      </c>
      <c r="Q952" s="33" t="s">
        <v>46</v>
      </c>
      <c r="R952" s="33" t="s">
        <v>957</v>
      </c>
      <c r="S952" s="35"/>
    </row>
    <row r="953" spans="1:19" ht="18.75" customHeight="1" x14ac:dyDescent="0.25">
      <c r="A953" s="29"/>
      <c r="B953" s="31"/>
      <c r="C953" s="18" t="s">
        <v>6</v>
      </c>
      <c r="D953" s="19">
        <f>SUM(D954:D957)</f>
        <v>14285.71429</v>
      </c>
      <c r="E953" s="20">
        <f t="shared" ref="E953" si="239">SUM(E954:E957)</f>
        <v>14285.71429</v>
      </c>
      <c r="F953" s="20"/>
      <c r="G953" s="20"/>
      <c r="H953" s="20"/>
      <c r="I953" s="20"/>
      <c r="J953" s="33"/>
      <c r="K953" s="33"/>
      <c r="L953" s="33"/>
      <c r="M953" s="33"/>
      <c r="N953" s="34"/>
      <c r="O953" s="33"/>
      <c r="P953" s="33"/>
      <c r="Q953" s="33"/>
      <c r="R953" s="33"/>
      <c r="S953" s="35"/>
    </row>
    <row r="954" spans="1:19" ht="18.75" customHeight="1" x14ac:dyDescent="0.25">
      <c r="A954" s="29"/>
      <c r="B954" s="31"/>
      <c r="C954" s="18" t="s">
        <v>0</v>
      </c>
      <c r="D954" s="19"/>
      <c r="E954" s="20"/>
      <c r="F954" s="20"/>
      <c r="G954" s="20"/>
      <c r="H954" s="20"/>
      <c r="I954" s="20"/>
      <c r="J954" s="33"/>
      <c r="K954" s="33"/>
      <c r="L954" s="33"/>
      <c r="M954" s="33"/>
      <c r="N954" s="34"/>
      <c r="O954" s="33"/>
      <c r="P954" s="33"/>
      <c r="Q954" s="33"/>
      <c r="R954" s="33"/>
      <c r="S954" s="35"/>
    </row>
    <row r="955" spans="1:19" ht="18.75" customHeight="1" x14ac:dyDescent="0.25">
      <c r="A955" s="29"/>
      <c r="B955" s="31"/>
      <c r="C955" s="18" t="s">
        <v>1</v>
      </c>
      <c r="D955" s="19">
        <f t="shared" ref="D955" si="240">SUM(E955:I955)</f>
        <v>14000</v>
      </c>
      <c r="E955" s="20">
        <v>14000</v>
      </c>
      <c r="F955" s="20"/>
      <c r="G955" s="20"/>
      <c r="H955" s="20"/>
      <c r="I955" s="20"/>
      <c r="J955" s="33"/>
      <c r="K955" s="33"/>
      <c r="L955" s="33"/>
      <c r="M955" s="33"/>
      <c r="N955" s="34"/>
      <c r="O955" s="33"/>
      <c r="P955" s="33"/>
      <c r="Q955" s="33"/>
      <c r="R955" s="33"/>
      <c r="S955" s="35"/>
    </row>
    <row r="956" spans="1:19" ht="18.75" customHeight="1" x14ac:dyDescent="0.25">
      <c r="A956" s="29"/>
      <c r="B956" s="31"/>
      <c r="C956" s="18" t="s">
        <v>2</v>
      </c>
      <c r="D956" s="19">
        <f>E956</f>
        <v>285.71429000000001</v>
      </c>
      <c r="E956" s="20">
        <v>285.71429000000001</v>
      </c>
      <c r="F956" s="20"/>
      <c r="G956" s="20"/>
      <c r="H956" s="20"/>
      <c r="I956" s="20"/>
      <c r="J956" s="33"/>
      <c r="K956" s="33"/>
      <c r="L956" s="33"/>
      <c r="M956" s="33"/>
      <c r="N956" s="34"/>
      <c r="O956" s="33"/>
      <c r="P956" s="33"/>
      <c r="Q956" s="33"/>
      <c r="R956" s="33"/>
      <c r="S956" s="35"/>
    </row>
    <row r="957" spans="1:19" ht="18.75" customHeight="1" x14ac:dyDescent="0.25">
      <c r="A957" s="29"/>
      <c r="B957" s="31"/>
      <c r="C957" s="18" t="s">
        <v>3</v>
      </c>
      <c r="D957" s="19"/>
      <c r="E957" s="20"/>
      <c r="F957" s="20"/>
      <c r="G957" s="20"/>
      <c r="H957" s="20"/>
      <c r="I957" s="20"/>
      <c r="J957" s="33"/>
      <c r="K957" s="33"/>
      <c r="L957" s="33"/>
      <c r="M957" s="33"/>
      <c r="N957" s="34"/>
      <c r="O957" s="33"/>
      <c r="P957" s="33"/>
      <c r="Q957" s="33"/>
      <c r="R957" s="33"/>
      <c r="S957" s="35"/>
    </row>
    <row r="958" spans="1:19" ht="18.75" customHeight="1" x14ac:dyDescent="0.25">
      <c r="A958" s="28" t="s">
        <v>84</v>
      </c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</row>
    <row r="959" spans="1:19" ht="21" customHeight="1" x14ac:dyDescent="0.25">
      <c r="A959" s="29"/>
      <c r="B959" s="30" t="s">
        <v>687</v>
      </c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</row>
    <row r="960" spans="1:19" ht="18.75" customHeight="1" x14ac:dyDescent="0.25">
      <c r="A960" s="29"/>
      <c r="B960" s="31" t="s">
        <v>346</v>
      </c>
      <c r="C960" s="32" t="s">
        <v>982</v>
      </c>
      <c r="D960" s="32"/>
      <c r="E960" s="32"/>
      <c r="F960" s="32"/>
      <c r="G960" s="32"/>
      <c r="H960" s="32"/>
      <c r="I960" s="32"/>
      <c r="J960" s="33" t="s">
        <v>15</v>
      </c>
      <c r="K960" s="33" t="s">
        <v>578</v>
      </c>
      <c r="L960" s="33" t="s">
        <v>958</v>
      </c>
      <c r="M960" s="33" t="s">
        <v>548</v>
      </c>
      <c r="N960" s="34" t="s">
        <v>959</v>
      </c>
      <c r="O960" s="33" t="s">
        <v>12</v>
      </c>
      <c r="P960" s="33" t="s">
        <v>13</v>
      </c>
      <c r="Q960" s="33" t="s">
        <v>46</v>
      </c>
      <c r="R960" s="33"/>
      <c r="S960" s="35"/>
    </row>
    <row r="961" spans="1:19" ht="18.75" customHeight="1" x14ac:dyDescent="0.25">
      <c r="A961" s="29"/>
      <c r="B961" s="31"/>
      <c r="C961" s="24" t="s">
        <v>6</v>
      </c>
      <c r="D961" s="19">
        <f>SUM(D962:D965)</f>
        <v>10204.08</v>
      </c>
      <c r="E961" s="20">
        <f t="shared" ref="E961" si="241">SUM(E962:E965)</f>
        <v>10204.08</v>
      </c>
      <c r="F961" s="20"/>
      <c r="G961" s="20"/>
      <c r="H961" s="20"/>
      <c r="I961" s="20"/>
      <c r="J961" s="33"/>
      <c r="K961" s="33"/>
      <c r="L961" s="33"/>
      <c r="M961" s="33"/>
      <c r="N961" s="34"/>
      <c r="O961" s="33"/>
      <c r="P961" s="33"/>
      <c r="Q961" s="33"/>
      <c r="R961" s="33"/>
      <c r="S961" s="35"/>
    </row>
    <row r="962" spans="1:19" ht="18.75" customHeight="1" x14ac:dyDescent="0.25">
      <c r="A962" s="29"/>
      <c r="B962" s="31"/>
      <c r="C962" s="24" t="s">
        <v>0</v>
      </c>
      <c r="D962" s="19"/>
      <c r="E962" s="20"/>
      <c r="F962" s="20"/>
      <c r="G962" s="20"/>
      <c r="H962" s="20"/>
      <c r="I962" s="20"/>
      <c r="J962" s="33"/>
      <c r="K962" s="33"/>
      <c r="L962" s="33"/>
      <c r="M962" s="33"/>
      <c r="N962" s="34"/>
      <c r="O962" s="33"/>
      <c r="P962" s="33"/>
      <c r="Q962" s="33"/>
      <c r="R962" s="33"/>
      <c r="S962" s="35"/>
    </row>
    <row r="963" spans="1:19" ht="18.75" customHeight="1" x14ac:dyDescent="0.25">
      <c r="A963" s="29"/>
      <c r="B963" s="31"/>
      <c r="C963" s="24" t="s">
        <v>1</v>
      </c>
      <c r="D963" s="19">
        <f t="shared" ref="D963" si="242">SUM(E963:I963)</f>
        <v>10000</v>
      </c>
      <c r="E963" s="20">
        <v>10000</v>
      </c>
      <c r="F963" s="20"/>
      <c r="G963" s="20"/>
      <c r="H963" s="20"/>
      <c r="I963" s="20"/>
      <c r="J963" s="33"/>
      <c r="K963" s="33"/>
      <c r="L963" s="33"/>
      <c r="M963" s="33"/>
      <c r="N963" s="34"/>
      <c r="O963" s="33"/>
      <c r="P963" s="33"/>
      <c r="Q963" s="33"/>
      <c r="R963" s="33"/>
      <c r="S963" s="35"/>
    </row>
    <row r="964" spans="1:19" ht="18.75" customHeight="1" x14ac:dyDescent="0.25">
      <c r="A964" s="29"/>
      <c r="B964" s="31"/>
      <c r="C964" s="24" t="s">
        <v>2</v>
      </c>
      <c r="D964" s="19">
        <f>E964</f>
        <v>204.08</v>
      </c>
      <c r="E964" s="20">
        <v>204.08</v>
      </c>
      <c r="F964" s="20"/>
      <c r="G964" s="20"/>
      <c r="H964" s="20"/>
      <c r="I964" s="20"/>
      <c r="J964" s="33"/>
      <c r="K964" s="33"/>
      <c r="L964" s="33"/>
      <c r="M964" s="33"/>
      <c r="N964" s="34"/>
      <c r="O964" s="33"/>
      <c r="P964" s="33"/>
      <c r="Q964" s="33"/>
      <c r="R964" s="33"/>
      <c r="S964" s="35"/>
    </row>
    <row r="965" spans="1:19" ht="18.75" customHeight="1" x14ac:dyDescent="0.25">
      <c r="A965" s="29"/>
      <c r="B965" s="31"/>
      <c r="C965" s="24" t="s">
        <v>3</v>
      </c>
      <c r="D965" s="19"/>
      <c r="E965" s="20"/>
      <c r="F965" s="20"/>
      <c r="G965" s="20"/>
      <c r="H965" s="20"/>
      <c r="I965" s="20"/>
      <c r="J965" s="33"/>
      <c r="K965" s="33"/>
      <c r="L965" s="33"/>
      <c r="M965" s="33"/>
      <c r="N965" s="34"/>
      <c r="O965" s="33"/>
      <c r="P965" s="33"/>
      <c r="Q965" s="33"/>
      <c r="R965" s="33"/>
      <c r="S965" s="35"/>
    </row>
    <row r="966" spans="1:19" ht="18.75" customHeight="1" x14ac:dyDescent="0.25">
      <c r="A966" s="28" t="s">
        <v>84</v>
      </c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</row>
    <row r="967" spans="1:19" ht="21" customHeight="1" x14ac:dyDescent="0.25">
      <c r="A967" s="29"/>
      <c r="B967" s="30" t="s">
        <v>687</v>
      </c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</row>
    <row r="968" spans="1:19" ht="18.75" customHeight="1" x14ac:dyDescent="0.25">
      <c r="A968" s="29"/>
      <c r="B968" s="31" t="s">
        <v>347</v>
      </c>
      <c r="C968" s="32" t="s">
        <v>783</v>
      </c>
      <c r="D968" s="32"/>
      <c r="E968" s="32"/>
      <c r="F968" s="32"/>
      <c r="G968" s="32"/>
      <c r="H968" s="32"/>
      <c r="I968" s="32"/>
      <c r="J968" s="33" t="s">
        <v>16</v>
      </c>
      <c r="K968" s="33" t="s">
        <v>578</v>
      </c>
      <c r="L968" s="33" t="s">
        <v>958</v>
      </c>
      <c r="M968" s="33" t="s">
        <v>554</v>
      </c>
      <c r="N968" s="34" t="s">
        <v>960</v>
      </c>
      <c r="O968" s="33" t="s">
        <v>12</v>
      </c>
      <c r="P968" s="33" t="s">
        <v>38</v>
      </c>
      <c r="Q968" s="33" t="s">
        <v>9</v>
      </c>
      <c r="R968" s="33"/>
      <c r="S968" s="35"/>
    </row>
    <row r="969" spans="1:19" ht="18.75" customHeight="1" x14ac:dyDescent="0.25">
      <c r="A969" s="29"/>
      <c r="B969" s="31"/>
      <c r="C969" s="24" t="s">
        <v>6</v>
      </c>
      <c r="D969" s="19">
        <f>SUM(D970:D973)</f>
        <v>4455</v>
      </c>
      <c r="E969" s="20">
        <f t="shared" ref="E969" si="243">SUM(E970:E973)</f>
        <v>4455</v>
      </c>
      <c r="F969" s="20"/>
      <c r="G969" s="20"/>
      <c r="H969" s="20"/>
      <c r="I969" s="20"/>
      <c r="J969" s="33"/>
      <c r="K969" s="33"/>
      <c r="L969" s="33"/>
      <c r="M969" s="33"/>
      <c r="N969" s="34"/>
      <c r="O969" s="33"/>
      <c r="P969" s="33"/>
      <c r="Q969" s="33"/>
      <c r="R969" s="33"/>
      <c r="S969" s="35"/>
    </row>
    <row r="970" spans="1:19" ht="18.75" customHeight="1" x14ac:dyDescent="0.25">
      <c r="A970" s="29"/>
      <c r="B970" s="31"/>
      <c r="C970" s="24" t="s">
        <v>0</v>
      </c>
      <c r="D970" s="19"/>
      <c r="E970" s="20"/>
      <c r="F970" s="20"/>
      <c r="G970" s="20"/>
      <c r="H970" s="20"/>
      <c r="I970" s="20"/>
      <c r="J970" s="33"/>
      <c r="K970" s="33"/>
      <c r="L970" s="33"/>
      <c r="M970" s="33"/>
      <c r="N970" s="34"/>
      <c r="O970" s="33"/>
      <c r="P970" s="33"/>
      <c r="Q970" s="33"/>
      <c r="R970" s="33"/>
      <c r="S970" s="35"/>
    </row>
    <row r="971" spans="1:19" ht="18.75" customHeight="1" x14ac:dyDescent="0.25">
      <c r="A971" s="29"/>
      <c r="B971" s="31"/>
      <c r="C971" s="24" t="s">
        <v>1</v>
      </c>
      <c r="D971" s="19">
        <f t="shared" ref="D971" si="244">SUM(E971:I971)</f>
        <v>4365.8999999999996</v>
      </c>
      <c r="E971" s="20">
        <v>4365.8999999999996</v>
      </c>
      <c r="F971" s="20"/>
      <c r="G971" s="20"/>
      <c r="H971" s="20"/>
      <c r="I971" s="20"/>
      <c r="J971" s="33"/>
      <c r="K971" s="33"/>
      <c r="L971" s="33"/>
      <c r="M971" s="33"/>
      <c r="N971" s="34"/>
      <c r="O971" s="33"/>
      <c r="P971" s="33"/>
      <c r="Q971" s="33"/>
      <c r="R971" s="33"/>
      <c r="S971" s="35"/>
    </row>
    <row r="972" spans="1:19" ht="18.75" customHeight="1" x14ac:dyDescent="0.25">
      <c r="A972" s="29"/>
      <c r="B972" s="31"/>
      <c r="C972" s="24" t="s">
        <v>2</v>
      </c>
      <c r="D972" s="19">
        <f>E972</f>
        <v>89.1</v>
      </c>
      <c r="E972" s="20">
        <v>89.1</v>
      </c>
      <c r="F972" s="20"/>
      <c r="G972" s="20"/>
      <c r="H972" s="20"/>
      <c r="I972" s="20"/>
      <c r="J972" s="33"/>
      <c r="K972" s="33"/>
      <c r="L972" s="33"/>
      <c r="M972" s="33"/>
      <c r="N972" s="34"/>
      <c r="O972" s="33"/>
      <c r="P972" s="33"/>
      <c r="Q972" s="33"/>
      <c r="R972" s="33"/>
      <c r="S972" s="35"/>
    </row>
    <row r="973" spans="1:19" ht="18.75" customHeight="1" x14ac:dyDescent="0.25">
      <c r="A973" s="29"/>
      <c r="B973" s="31"/>
      <c r="C973" s="24" t="s">
        <v>3</v>
      </c>
      <c r="D973" s="19"/>
      <c r="E973" s="20"/>
      <c r="F973" s="20"/>
      <c r="G973" s="20"/>
      <c r="H973" s="20"/>
      <c r="I973" s="20"/>
      <c r="J973" s="33"/>
      <c r="K973" s="33"/>
      <c r="L973" s="33"/>
      <c r="M973" s="33"/>
      <c r="N973" s="34"/>
      <c r="O973" s="33"/>
      <c r="P973" s="33"/>
      <c r="Q973" s="33"/>
      <c r="R973" s="33"/>
      <c r="S973" s="35"/>
    </row>
    <row r="974" spans="1:19" ht="18.75" customHeight="1" x14ac:dyDescent="0.25">
      <c r="A974" s="28" t="s">
        <v>84</v>
      </c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</row>
    <row r="975" spans="1:19" ht="21" customHeight="1" x14ac:dyDescent="0.25">
      <c r="A975" s="29"/>
      <c r="B975" s="30" t="s">
        <v>687</v>
      </c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</row>
    <row r="976" spans="1:19" ht="30" customHeight="1" x14ac:dyDescent="0.25">
      <c r="A976" s="29"/>
      <c r="B976" s="31" t="s">
        <v>785</v>
      </c>
      <c r="C976" s="32" t="s">
        <v>784</v>
      </c>
      <c r="D976" s="32"/>
      <c r="E976" s="32"/>
      <c r="F976" s="32"/>
      <c r="G976" s="32"/>
      <c r="H976" s="32"/>
      <c r="I976" s="32"/>
      <c r="J976" s="33" t="s">
        <v>15</v>
      </c>
      <c r="K976" s="33" t="s">
        <v>578</v>
      </c>
      <c r="L976" s="33" t="s">
        <v>962</v>
      </c>
      <c r="M976" s="33" t="s">
        <v>548</v>
      </c>
      <c r="N976" s="34" t="s">
        <v>961</v>
      </c>
      <c r="O976" s="33" t="s">
        <v>12</v>
      </c>
      <c r="P976" s="33" t="s">
        <v>13</v>
      </c>
      <c r="Q976" s="33" t="s">
        <v>46</v>
      </c>
      <c r="R976" s="33"/>
      <c r="S976" s="35"/>
    </row>
    <row r="977" spans="1:19" ht="18.75" customHeight="1" x14ac:dyDescent="0.25">
      <c r="A977" s="29"/>
      <c r="B977" s="31"/>
      <c r="C977" s="24" t="s">
        <v>6</v>
      </c>
      <c r="D977" s="19">
        <f>SUM(D978:D981)</f>
        <v>5102.04</v>
      </c>
      <c r="E977" s="20">
        <f t="shared" ref="E977" si="245">SUM(E978:E981)</f>
        <v>5102.04</v>
      </c>
      <c r="F977" s="20"/>
      <c r="G977" s="20"/>
      <c r="H977" s="20"/>
      <c r="I977" s="20"/>
      <c r="J977" s="33"/>
      <c r="K977" s="33"/>
      <c r="L977" s="33"/>
      <c r="M977" s="33"/>
      <c r="N977" s="34"/>
      <c r="O977" s="33"/>
      <c r="P977" s="33"/>
      <c r="Q977" s="33"/>
      <c r="R977" s="33"/>
      <c r="S977" s="35"/>
    </row>
    <row r="978" spans="1:19" ht="18.75" customHeight="1" x14ac:dyDescent="0.25">
      <c r="A978" s="29"/>
      <c r="B978" s="31"/>
      <c r="C978" s="24" t="s">
        <v>0</v>
      </c>
      <c r="D978" s="19"/>
      <c r="E978" s="20"/>
      <c r="F978" s="20"/>
      <c r="G978" s="20"/>
      <c r="H978" s="20"/>
      <c r="I978" s="20"/>
      <c r="J978" s="33"/>
      <c r="K978" s="33"/>
      <c r="L978" s="33"/>
      <c r="M978" s="33"/>
      <c r="N978" s="34"/>
      <c r="O978" s="33"/>
      <c r="P978" s="33"/>
      <c r="Q978" s="33"/>
      <c r="R978" s="33"/>
      <c r="S978" s="35"/>
    </row>
    <row r="979" spans="1:19" ht="18.75" customHeight="1" x14ac:dyDescent="0.25">
      <c r="A979" s="29"/>
      <c r="B979" s="31"/>
      <c r="C979" s="24" t="s">
        <v>1</v>
      </c>
      <c r="D979" s="19">
        <f t="shared" ref="D979" si="246">SUM(E979:I979)</f>
        <v>5000</v>
      </c>
      <c r="E979" s="20">
        <v>5000</v>
      </c>
      <c r="F979" s="20"/>
      <c r="G979" s="20"/>
      <c r="H979" s="20"/>
      <c r="I979" s="20"/>
      <c r="J979" s="33"/>
      <c r="K979" s="33"/>
      <c r="L979" s="33"/>
      <c r="M979" s="33"/>
      <c r="N979" s="34"/>
      <c r="O979" s="33"/>
      <c r="P979" s="33"/>
      <c r="Q979" s="33"/>
      <c r="R979" s="33"/>
      <c r="S979" s="35"/>
    </row>
    <row r="980" spans="1:19" ht="18.75" customHeight="1" x14ac:dyDescent="0.25">
      <c r="A980" s="29"/>
      <c r="B980" s="31"/>
      <c r="C980" s="24" t="s">
        <v>2</v>
      </c>
      <c r="D980" s="19">
        <f>E980</f>
        <v>102.04</v>
      </c>
      <c r="E980" s="20">
        <v>102.04</v>
      </c>
      <c r="F980" s="20"/>
      <c r="G980" s="20"/>
      <c r="H980" s="20"/>
      <c r="I980" s="20"/>
      <c r="J980" s="33"/>
      <c r="K980" s="33"/>
      <c r="L980" s="33"/>
      <c r="M980" s="33"/>
      <c r="N980" s="34"/>
      <c r="O980" s="33"/>
      <c r="P980" s="33"/>
      <c r="Q980" s="33"/>
      <c r="R980" s="33"/>
      <c r="S980" s="35"/>
    </row>
    <row r="981" spans="1:19" ht="18.75" customHeight="1" x14ac:dyDescent="0.25">
      <c r="A981" s="29"/>
      <c r="B981" s="31"/>
      <c r="C981" s="24" t="s">
        <v>3</v>
      </c>
      <c r="D981" s="19"/>
      <c r="E981" s="20"/>
      <c r="F981" s="20"/>
      <c r="G981" s="20"/>
      <c r="H981" s="20"/>
      <c r="I981" s="20"/>
      <c r="J981" s="33"/>
      <c r="K981" s="33"/>
      <c r="L981" s="33"/>
      <c r="M981" s="33"/>
      <c r="N981" s="34"/>
      <c r="O981" s="33"/>
      <c r="P981" s="33"/>
      <c r="Q981" s="33"/>
      <c r="R981" s="33"/>
      <c r="S981" s="35"/>
    </row>
    <row r="982" spans="1:19" ht="21" customHeight="1" x14ac:dyDescent="0.25">
      <c r="A982" s="37" t="s">
        <v>786</v>
      </c>
      <c r="B982" s="38" t="s">
        <v>148</v>
      </c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</row>
    <row r="983" spans="1:19" ht="18" customHeight="1" x14ac:dyDescent="0.25">
      <c r="A983" s="37"/>
      <c r="B983" s="36" t="s">
        <v>6</v>
      </c>
      <c r="C983" s="36"/>
      <c r="D983" s="21">
        <f t="shared" ref="D983" si="247">SUM(D984:D987)</f>
        <v>16128.660179999999</v>
      </c>
      <c r="E983" s="22">
        <f>E999+E1007+E1015+E991+E1023</f>
        <v>16128.660179999999</v>
      </c>
      <c r="F983" s="22"/>
      <c r="G983" s="22"/>
      <c r="H983" s="22"/>
      <c r="I983" s="22"/>
      <c r="J983" s="23"/>
      <c r="K983" s="23"/>
      <c r="L983" s="23"/>
      <c r="M983" s="23"/>
      <c r="N983" s="23"/>
      <c r="O983" s="23"/>
      <c r="P983" s="23"/>
      <c r="Q983" s="23"/>
      <c r="R983" s="23"/>
      <c r="S983" s="23"/>
    </row>
    <row r="984" spans="1:19" ht="18" customHeight="1" x14ac:dyDescent="0.25">
      <c r="A984" s="37"/>
      <c r="B984" s="36" t="s">
        <v>0</v>
      </c>
      <c r="C984" s="36"/>
      <c r="D984" s="17"/>
      <c r="E984" s="22"/>
      <c r="F984" s="22"/>
      <c r="G984" s="22"/>
      <c r="H984" s="22"/>
      <c r="I984" s="22"/>
      <c r="J984" s="23"/>
      <c r="K984" s="23"/>
      <c r="L984" s="23"/>
      <c r="M984" s="23"/>
      <c r="N984" s="23"/>
      <c r="O984" s="23"/>
      <c r="P984" s="23"/>
      <c r="Q984" s="23"/>
      <c r="R984" s="23"/>
      <c r="S984" s="23"/>
    </row>
    <row r="985" spans="1:19" ht="18" customHeight="1" x14ac:dyDescent="0.25">
      <c r="A985" s="37"/>
      <c r="B985" s="36" t="s">
        <v>1</v>
      </c>
      <c r="C985" s="36"/>
      <c r="D985" s="21">
        <f>SUM(E985:I985)</f>
        <v>16128.660179999999</v>
      </c>
      <c r="E985" s="22">
        <f t="shared" ref="E985" si="248">E1001+E1009+E1017+E993+E1025</f>
        <v>16128.660179999999</v>
      </c>
      <c r="F985" s="22"/>
      <c r="G985" s="22"/>
      <c r="H985" s="22"/>
      <c r="I985" s="22"/>
      <c r="J985" s="23"/>
      <c r="K985" s="23"/>
      <c r="L985" s="23"/>
      <c r="M985" s="23"/>
      <c r="N985" s="23"/>
      <c r="O985" s="23"/>
      <c r="P985" s="23"/>
      <c r="Q985" s="23"/>
      <c r="R985" s="23"/>
      <c r="S985" s="23"/>
    </row>
    <row r="986" spans="1:19" ht="18" customHeight="1" x14ac:dyDescent="0.25">
      <c r="A986" s="37"/>
      <c r="B986" s="36" t="s">
        <v>2</v>
      </c>
      <c r="C986" s="36"/>
      <c r="D986" s="17"/>
      <c r="E986" s="22"/>
      <c r="F986" s="22"/>
      <c r="G986" s="22"/>
      <c r="H986" s="22"/>
      <c r="I986" s="22"/>
      <c r="J986" s="23"/>
      <c r="K986" s="23"/>
      <c r="L986" s="23"/>
      <c r="M986" s="23"/>
      <c r="N986" s="23"/>
      <c r="O986" s="23"/>
      <c r="P986" s="23"/>
      <c r="Q986" s="23"/>
      <c r="R986" s="23"/>
      <c r="S986" s="23"/>
    </row>
    <row r="987" spans="1:19" ht="18" customHeight="1" x14ac:dyDescent="0.25">
      <c r="A987" s="37"/>
      <c r="B987" s="36" t="s">
        <v>3</v>
      </c>
      <c r="C987" s="36"/>
      <c r="D987" s="17"/>
      <c r="E987" s="22"/>
      <c r="F987" s="22"/>
      <c r="G987" s="22"/>
      <c r="H987" s="22"/>
      <c r="I987" s="22"/>
      <c r="J987" s="23"/>
      <c r="K987" s="23"/>
      <c r="L987" s="23"/>
      <c r="M987" s="23"/>
      <c r="N987" s="23"/>
      <c r="O987" s="23"/>
      <c r="P987" s="23"/>
      <c r="Q987" s="23"/>
      <c r="R987" s="23"/>
      <c r="S987" s="23"/>
    </row>
    <row r="988" spans="1:19" ht="18.75" customHeight="1" x14ac:dyDescent="0.25">
      <c r="A988" s="28" t="s">
        <v>124</v>
      </c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</row>
    <row r="989" spans="1:19" ht="21" customHeight="1" x14ac:dyDescent="0.25">
      <c r="A989" s="29"/>
      <c r="B989" s="30" t="s">
        <v>683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</row>
    <row r="990" spans="1:19" ht="30" customHeight="1" x14ac:dyDescent="0.25">
      <c r="A990" s="29"/>
      <c r="B990" s="31" t="s">
        <v>787</v>
      </c>
      <c r="C990" s="32" t="s">
        <v>211</v>
      </c>
      <c r="D990" s="32"/>
      <c r="E990" s="32"/>
      <c r="F990" s="32"/>
      <c r="G990" s="32"/>
      <c r="H990" s="32"/>
      <c r="I990" s="32"/>
      <c r="J990" s="33" t="s">
        <v>15</v>
      </c>
      <c r="K990" s="33" t="s">
        <v>394</v>
      </c>
      <c r="L990" s="33" t="s">
        <v>104</v>
      </c>
      <c r="M990" s="33" t="s">
        <v>592</v>
      </c>
      <c r="N990" s="34" t="s">
        <v>793</v>
      </c>
      <c r="O990" s="33" t="s">
        <v>17</v>
      </c>
      <c r="P990" s="33" t="s">
        <v>18</v>
      </c>
      <c r="Q990" s="33" t="s">
        <v>9</v>
      </c>
      <c r="R990" s="33"/>
      <c r="S990" s="35" t="s">
        <v>917</v>
      </c>
    </row>
    <row r="991" spans="1:19" ht="18" customHeight="1" x14ac:dyDescent="0.25">
      <c r="A991" s="29"/>
      <c r="B991" s="31"/>
      <c r="C991" s="18" t="s">
        <v>6</v>
      </c>
      <c r="D991" s="19">
        <f>SUM(D992:D995)</f>
        <v>6572.9494500000001</v>
      </c>
      <c r="E991" s="20">
        <f t="shared" ref="E991" si="249">SUM(E992:E995)</f>
        <v>6572.9494500000001</v>
      </c>
      <c r="F991" s="20"/>
      <c r="G991" s="20"/>
      <c r="H991" s="20"/>
      <c r="I991" s="20"/>
      <c r="J991" s="33"/>
      <c r="K991" s="33"/>
      <c r="L991" s="33"/>
      <c r="M991" s="33"/>
      <c r="N991" s="34"/>
      <c r="O991" s="33"/>
      <c r="P991" s="33"/>
      <c r="Q991" s="33"/>
      <c r="R991" s="33"/>
      <c r="S991" s="35"/>
    </row>
    <row r="992" spans="1:19" ht="18" customHeight="1" x14ac:dyDescent="0.25">
      <c r="A992" s="29"/>
      <c r="B992" s="31"/>
      <c r="C992" s="18" t="s">
        <v>0</v>
      </c>
      <c r="D992" s="19"/>
      <c r="E992" s="20"/>
      <c r="F992" s="20"/>
      <c r="G992" s="20"/>
      <c r="H992" s="20"/>
      <c r="I992" s="20"/>
      <c r="J992" s="33"/>
      <c r="K992" s="33"/>
      <c r="L992" s="33"/>
      <c r="M992" s="33"/>
      <c r="N992" s="34"/>
      <c r="O992" s="33"/>
      <c r="P992" s="33"/>
      <c r="Q992" s="33"/>
      <c r="R992" s="33"/>
      <c r="S992" s="35"/>
    </row>
    <row r="993" spans="1:19" ht="18" customHeight="1" x14ac:dyDescent="0.25">
      <c r="A993" s="29"/>
      <c r="B993" s="31"/>
      <c r="C993" s="18" t="s">
        <v>1</v>
      </c>
      <c r="D993" s="19">
        <f t="shared" ref="D993" si="250">SUM(E993:I993)</f>
        <v>6572.9494500000001</v>
      </c>
      <c r="E993" s="20">
        <v>6572.9494500000001</v>
      </c>
      <c r="F993" s="20"/>
      <c r="G993" s="20"/>
      <c r="H993" s="20"/>
      <c r="I993" s="20"/>
      <c r="J993" s="33"/>
      <c r="K993" s="33"/>
      <c r="L993" s="33"/>
      <c r="M993" s="33"/>
      <c r="N993" s="34"/>
      <c r="O993" s="33"/>
      <c r="P993" s="33"/>
      <c r="Q993" s="33"/>
      <c r="R993" s="33"/>
      <c r="S993" s="35"/>
    </row>
    <row r="994" spans="1:19" ht="18" customHeight="1" x14ac:dyDescent="0.25">
      <c r="A994" s="29"/>
      <c r="B994" s="31"/>
      <c r="C994" s="18" t="s">
        <v>2</v>
      </c>
      <c r="D994" s="19"/>
      <c r="E994" s="20"/>
      <c r="F994" s="20"/>
      <c r="G994" s="20"/>
      <c r="H994" s="20"/>
      <c r="I994" s="20"/>
      <c r="J994" s="33"/>
      <c r="K994" s="33"/>
      <c r="L994" s="33"/>
      <c r="M994" s="33"/>
      <c r="N994" s="34"/>
      <c r="O994" s="33"/>
      <c r="P994" s="33"/>
      <c r="Q994" s="33"/>
      <c r="R994" s="33"/>
      <c r="S994" s="35"/>
    </row>
    <row r="995" spans="1:19" ht="18" customHeight="1" x14ac:dyDescent="0.25">
      <c r="A995" s="29"/>
      <c r="B995" s="31"/>
      <c r="C995" s="18" t="s">
        <v>3</v>
      </c>
      <c r="D995" s="19"/>
      <c r="E995" s="20"/>
      <c r="F995" s="20"/>
      <c r="G995" s="20"/>
      <c r="H995" s="20"/>
      <c r="I995" s="20"/>
      <c r="J995" s="33"/>
      <c r="K995" s="33"/>
      <c r="L995" s="33"/>
      <c r="M995" s="33"/>
      <c r="N995" s="34"/>
      <c r="O995" s="33"/>
      <c r="P995" s="33"/>
      <c r="Q995" s="33"/>
      <c r="R995" s="33"/>
      <c r="S995" s="35"/>
    </row>
    <row r="996" spans="1:19" ht="18" customHeight="1" x14ac:dyDescent="0.25">
      <c r="A996" s="28" t="s">
        <v>105</v>
      </c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</row>
    <row r="997" spans="1:19" ht="21" customHeight="1" x14ac:dyDescent="0.25">
      <c r="A997" s="29"/>
      <c r="B997" s="30" t="s">
        <v>684</v>
      </c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</row>
    <row r="998" spans="1:19" ht="18.75" customHeight="1" x14ac:dyDescent="0.25">
      <c r="A998" s="29"/>
      <c r="B998" s="31" t="s">
        <v>788</v>
      </c>
      <c r="C998" s="32" t="s">
        <v>791</v>
      </c>
      <c r="D998" s="32"/>
      <c r="E998" s="32"/>
      <c r="F998" s="32"/>
      <c r="G998" s="32"/>
      <c r="H998" s="32"/>
      <c r="I998" s="32"/>
      <c r="J998" s="33" t="s">
        <v>15</v>
      </c>
      <c r="K998" s="33" t="s">
        <v>394</v>
      </c>
      <c r="L998" s="33" t="s">
        <v>595</v>
      </c>
      <c r="M998" s="33" t="s">
        <v>592</v>
      </c>
      <c r="N998" s="34" t="s">
        <v>593</v>
      </c>
      <c r="O998" s="33" t="s">
        <v>17</v>
      </c>
      <c r="P998" s="33" t="s">
        <v>101</v>
      </c>
      <c r="Q998" s="33" t="s">
        <v>46</v>
      </c>
      <c r="R998" s="33"/>
      <c r="S998" s="35"/>
    </row>
    <row r="999" spans="1:19" ht="18" customHeight="1" x14ac:dyDescent="0.25">
      <c r="A999" s="29"/>
      <c r="B999" s="31"/>
      <c r="C999" s="18" t="s">
        <v>6</v>
      </c>
      <c r="D999" s="19">
        <f>SUM(D1000:D1003)</f>
        <v>1200</v>
      </c>
      <c r="E999" s="20">
        <f t="shared" ref="E999" si="251">SUM(E1000:E1003)</f>
        <v>1200</v>
      </c>
      <c r="F999" s="20"/>
      <c r="G999" s="20"/>
      <c r="H999" s="20"/>
      <c r="I999" s="20"/>
      <c r="J999" s="33"/>
      <c r="K999" s="33"/>
      <c r="L999" s="33"/>
      <c r="M999" s="33"/>
      <c r="N999" s="34"/>
      <c r="O999" s="33"/>
      <c r="P999" s="33"/>
      <c r="Q999" s="33"/>
      <c r="R999" s="33"/>
      <c r="S999" s="35"/>
    </row>
    <row r="1000" spans="1:19" ht="18" customHeight="1" x14ac:dyDescent="0.25">
      <c r="A1000" s="29"/>
      <c r="B1000" s="31"/>
      <c r="C1000" s="18" t="s">
        <v>0</v>
      </c>
      <c r="D1000" s="19"/>
      <c r="E1000" s="20"/>
      <c r="F1000" s="20"/>
      <c r="G1000" s="20"/>
      <c r="H1000" s="20"/>
      <c r="I1000" s="20"/>
      <c r="J1000" s="33"/>
      <c r="K1000" s="33"/>
      <c r="L1000" s="33"/>
      <c r="M1000" s="33"/>
      <c r="N1000" s="34"/>
      <c r="O1000" s="33"/>
      <c r="P1000" s="33"/>
      <c r="Q1000" s="33"/>
      <c r="R1000" s="33"/>
      <c r="S1000" s="35"/>
    </row>
    <row r="1001" spans="1:19" ht="18" customHeight="1" x14ac:dyDescent="0.25">
      <c r="A1001" s="29"/>
      <c r="B1001" s="31"/>
      <c r="C1001" s="18" t="s">
        <v>1</v>
      </c>
      <c r="D1001" s="19">
        <f t="shared" ref="D1001" si="252">SUM(E1001:I1001)</f>
        <v>1200</v>
      </c>
      <c r="E1001" s="20">
        <v>1200</v>
      </c>
      <c r="F1001" s="20"/>
      <c r="G1001" s="20"/>
      <c r="H1001" s="20"/>
      <c r="I1001" s="20"/>
      <c r="J1001" s="33"/>
      <c r="K1001" s="33"/>
      <c r="L1001" s="33"/>
      <c r="M1001" s="33"/>
      <c r="N1001" s="34"/>
      <c r="O1001" s="33"/>
      <c r="P1001" s="33"/>
      <c r="Q1001" s="33"/>
      <c r="R1001" s="33"/>
      <c r="S1001" s="35"/>
    </row>
    <row r="1002" spans="1:19" ht="18" customHeight="1" x14ac:dyDescent="0.25">
      <c r="A1002" s="29"/>
      <c r="B1002" s="31"/>
      <c r="C1002" s="18" t="s">
        <v>2</v>
      </c>
      <c r="D1002" s="19"/>
      <c r="E1002" s="20"/>
      <c r="F1002" s="20"/>
      <c r="G1002" s="20"/>
      <c r="H1002" s="20"/>
      <c r="I1002" s="20"/>
      <c r="J1002" s="33"/>
      <c r="K1002" s="33"/>
      <c r="L1002" s="33"/>
      <c r="M1002" s="33"/>
      <c r="N1002" s="34"/>
      <c r="O1002" s="33"/>
      <c r="P1002" s="33"/>
      <c r="Q1002" s="33"/>
      <c r="R1002" s="33"/>
      <c r="S1002" s="35"/>
    </row>
    <row r="1003" spans="1:19" ht="18" customHeight="1" x14ac:dyDescent="0.25">
      <c r="A1003" s="29"/>
      <c r="B1003" s="31"/>
      <c r="C1003" s="18" t="s">
        <v>3</v>
      </c>
      <c r="D1003" s="19"/>
      <c r="E1003" s="20"/>
      <c r="F1003" s="20"/>
      <c r="G1003" s="20"/>
      <c r="H1003" s="20"/>
      <c r="I1003" s="20"/>
      <c r="J1003" s="33"/>
      <c r="K1003" s="33"/>
      <c r="L1003" s="33"/>
      <c r="M1003" s="33"/>
      <c r="N1003" s="34"/>
      <c r="O1003" s="33"/>
      <c r="P1003" s="33"/>
      <c r="Q1003" s="33"/>
      <c r="R1003" s="33"/>
      <c r="S1003" s="35"/>
    </row>
    <row r="1004" spans="1:19" ht="18.75" customHeight="1" x14ac:dyDescent="0.25">
      <c r="A1004" s="28" t="s">
        <v>105</v>
      </c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</row>
    <row r="1005" spans="1:19" ht="21" customHeight="1" x14ac:dyDescent="0.25">
      <c r="A1005" s="29"/>
      <c r="B1005" s="30" t="s">
        <v>684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</row>
    <row r="1006" spans="1:19" ht="18.75" customHeight="1" x14ac:dyDescent="0.25">
      <c r="A1006" s="29"/>
      <c r="B1006" s="31" t="s">
        <v>789</v>
      </c>
      <c r="C1006" s="32" t="s">
        <v>360</v>
      </c>
      <c r="D1006" s="32"/>
      <c r="E1006" s="32"/>
      <c r="F1006" s="32"/>
      <c r="G1006" s="32"/>
      <c r="H1006" s="32"/>
      <c r="I1006" s="32"/>
      <c r="J1006" s="33" t="s">
        <v>15</v>
      </c>
      <c r="K1006" s="33" t="s">
        <v>394</v>
      </c>
      <c r="L1006" s="33" t="s">
        <v>595</v>
      </c>
      <c r="M1006" s="33" t="s">
        <v>592</v>
      </c>
      <c r="N1006" s="34" t="s">
        <v>594</v>
      </c>
      <c r="O1006" s="33" t="s">
        <v>17</v>
      </c>
      <c r="P1006" s="33" t="s">
        <v>21</v>
      </c>
      <c r="Q1006" s="33" t="s">
        <v>46</v>
      </c>
      <c r="R1006" s="33"/>
      <c r="S1006" s="35"/>
    </row>
    <row r="1007" spans="1:19" ht="15.75" x14ac:dyDescent="0.25">
      <c r="A1007" s="29"/>
      <c r="B1007" s="31"/>
      <c r="C1007" s="18" t="s">
        <v>6</v>
      </c>
      <c r="D1007" s="19">
        <f>SUM(D1008:D1011)</f>
        <v>663.30133999999998</v>
      </c>
      <c r="E1007" s="20">
        <f t="shared" ref="E1007" si="253">SUM(E1008:E1011)</f>
        <v>663.30133999999998</v>
      </c>
      <c r="F1007" s="20"/>
      <c r="G1007" s="20"/>
      <c r="H1007" s="20"/>
      <c r="I1007" s="20"/>
      <c r="J1007" s="33"/>
      <c r="K1007" s="33"/>
      <c r="L1007" s="33"/>
      <c r="M1007" s="33"/>
      <c r="N1007" s="34"/>
      <c r="O1007" s="33"/>
      <c r="P1007" s="33"/>
      <c r="Q1007" s="33"/>
      <c r="R1007" s="33"/>
      <c r="S1007" s="35"/>
    </row>
    <row r="1008" spans="1:19" ht="15.75" x14ac:dyDescent="0.25">
      <c r="A1008" s="29"/>
      <c r="B1008" s="31"/>
      <c r="C1008" s="18" t="s">
        <v>0</v>
      </c>
      <c r="D1008" s="19"/>
      <c r="E1008" s="20"/>
      <c r="F1008" s="20"/>
      <c r="G1008" s="20"/>
      <c r="H1008" s="20"/>
      <c r="I1008" s="20"/>
      <c r="J1008" s="33"/>
      <c r="K1008" s="33"/>
      <c r="L1008" s="33"/>
      <c r="M1008" s="33"/>
      <c r="N1008" s="34"/>
      <c r="O1008" s="33"/>
      <c r="P1008" s="33"/>
      <c r="Q1008" s="33"/>
      <c r="R1008" s="33"/>
      <c r="S1008" s="35"/>
    </row>
    <row r="1009" spans="1:19" ht="15.75" x14ac:dyDescent="0.25">
      <c r="A1009" s="29"/>
      <c r="B1009" s="31"/>
      <c r="C1009" s="18" t="s">
        <v>1</v>
      </c>
      <c r="D1009" s="19">
        <f t="shared" ref="D1009" si="254">SUM(E1009:I1009)</f>
        <v>663.30133999999998</v>
      </c>
      <c r="E1009" s="20">
        <v>663.30133999999998</v>
      </c>
      <c r="F1009" s="20"/>
      <c r="G1009" s="20"/>
      <c r="H1009" s="20"/>
      <c r="I1009" s="20"/>
      <c r="J1009" s="33"/>
      <c r="K1009" s="33"/>
      <c r="L1009" s="33"/>
      <c r="M1009" s="33"/>
      <c r="N1009" s="34"/>
      <c r="O1009" s="33"/>
      <c r="P1009" s="33"/>
      <c r="Q1009" s="33"/>
      <c r="R1009" s="33"/>
      <c r="S1009" s="35"/>
    </row>
    <row r="1010" spans="1:19" ht="15.75" x14ac:dyDescent="0.25">
      <c r="A1010" s="29"/>
      <c r="B1010" s="31"/>
      <c r="C1010" s="18" t="s">
        <v>2</v>
      </c>
      <c r="D1010" s="19"/>
      <c r="E1010" s="20"/>
      <c r="F1010" s="20"/>
      <c r="G1010" s="20"/>
      <c r="H1010" s="20"/>
      <c r="I1010" s="20"/>
      <c r="J1010" s="33"/>
      <c r="K1010" s="33"/>
      <c r="L1010" s="33"/>
      <c r="M1010" s="33"/>
      <c r="N1010" s="34"/>
      <c r="O1010" s="33"/>
      <c r="P1010" s="33"/>
      <c r="Q1010" s="33"/>
      <c r="R1010" s="33"/>
      <c r="S1010" s="35"/>
    </row>
    <row r="1011" spans="1:19" ht="15.75" x14ac:dyDescent="0.25">
      <c r="A1011" s="29"/>
      <c r="B1011" s="31"/>
      <c r="C1011" s="18" t="s">
        <v>3</v>
      </c>
      <c r="D1011" s="19"/>
      <c r="E1011" s="20"/>
      <c r="F1011" s="20"/>
      <c r="G1011" s="20"/>
      <c r="H1011" s="20"/>
      <c r="I1011" s="20"/>
      <c r="J1011" s="33"/>
      <c r="K1011" s="33"/>
      <c r="L1011" s="33"/>
      <c r="M1011" s="33"/>
      <c r="N1011" s="34"/>
      <c r="O1011" s="33"/>
      <c r="P1011" s="33"/>
      <c r="Q1011" s="33"/>
      <c r="R1011" s="33"/>
      <c r="S1011" s="35"/>
    </row>
    <row r="1012" spans="1:19" ht="18.75" customHeight="1" x14ac:dyDescent="0.25">
      <c r="A1012" s="28" t="s">
        <v>105</v>
      </c>
      <c r="B1012" s="28"/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</row>
    <row r="1013" spans="1:19" ht="21" customHeight="1" x14ac:dyDescent="0.25">
      <c r="A1013" s="29"/>
      <c r="B1013" s="30" t="s">
        <v>683</v>
      </c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</row>
    <row r="1014" spans="1:19" ht="30" customHeight="1" x14ac:dyDescent="0.25">
      <c r="A1014" s="29"/>
      <c r="B1014" s="31" t="s">
        <v>790</v>
      </c>
      <c r="C1014" s="32" t="s">
        <v>792</v>
      </c>
      <c r="D1014" s="32"/>
      <c r="E1014" s="32"/>
      <c r="F1014" s="32"/>
      <c r="G1014" s="32"/>
      <c r="H1014" s="32"/>
      <c r="I1014" s="32"/>
      <c r="J1014" s="33" t="s">
        <v>15</v>
      </c>
      <c r="K1014" s="33" t="s">
        <v>394</v>
      </c>
      <c r="L1014" s="33" t="s">
        <v>595</v>
      </c>
      <c r="M1014" s="33" t="s">
        <v>592</v>
      </c>
      <c r="N1014" s="34"/>
      <c r="O1014" s="33" t="s">
        <v>17</v>
      </c>
      <c r="P1014" s="33" t="s">
        <v>22</v>
      </c>
      <c r="Q1014" s="33" t="s">
        <v>9</v>
      </c>
      <c r="R1014" s="33"/>
      <c r="S1014" s="35"/>
    </row>
    <row r="1015" spans="1:19" ht="18" customHeight="1" x14ac:dyDescent="0.25">
      <c r="A1015" s="29"/>
      <c r="B1015" s="31"/>
      <c r="C1015" s="18" t="s">
        <v>6</v>
      </c>
      <c r="D1015" s="19">
        <f>SUM(D1016:D1019)</f>
        <v>1201.3733500000001</v>
      </c>
      <c r="E1015" s="20">
        <f t="shared" ref="E1015" si="255">SUM(E1016:E1019)</f>
        <v>1201.3733500000001</v>
      </c>
      <c r="F1015" s="20"/>
      <c r="G1015" s="20"/>
      <c r="H1015" s="20"/>
      <c r="I1015" s="20"/>
      <c r="J1015" s="33"/>
      <c r="K1015" s="33"/>
      <c r="L1015" s="33"/>
      <c r="M1015" s="33"/>
      <c r="N1015" s="34"/>
      <c r="O1015" s="33"/>
      <c r="P1015" s="33"/>
      <c r="Q1015" s="33"/>
      <c r="R1015" s="33"/>
      <c r="S1015" s="35"/>
    </row>
    <row r="1016" spans="1:19" ht="18" customHeight="1" x14ac:dyDescent="0.25">
      <c r="A1016" s="29"/>
      <c r="B1016" s="31"/>
      <c r="C1016" s="18" t="s">
        <v>0</v>
      </c>
      <c r="D1016" s="19"/>
      <c r="E1016" s="20"/>
      <c r="F1016" s="20"/>
      <c r="G1016" s="20"/>
      <c r="H1016" s="20"/>
      <c r="I1016" s="20"/>
      <c r="J1016" s="33"/>
      <c r="K1016" s="33"/>
      <c r="L1016" s="33"/>
      <c r="M1016" s="33"/>
      <c r="N1016" s="34"/>
      <c r="O1016" s="33"/>
      <c r="P1016" s="33"/>
      <c r="Q1016" s="33"/>
      <c r="R1016" s="33"/>
      <c r="S1016" s="35"/>
    </row>
    <row r="1017" spans="1:19" ht="18" customHeight="1" x14ac:dyDescent="0.25">
      <c r="A1017" s="29"/>
      <c r="B1017" s="31"/>
      <c r="C1017" s="18" t="s">
        <v>1</v>
      </c>
      <c r="D1017" s="19">
        <f t="shared" ref="D1017" si="256">SUM(E1017:I1017)</f>
        <v>1201.3733500000001</v>
      </c>
      <c r="E1017" s="20">
        <v>1201.3733500000001</v>
      </c>
      <c r="F1017" s="20"/>
      <c r="G1017" s="20"/>
      <c r="H1017" s="20"/>
      <c r="I1017" s="20"/>
      <c r="J1017" s="33"/>
      <c r="K1017" s="33"/>
      <c r="L1017" s="33"/>
      <c r="M1017" s="33"/>
      <c r="N1017" s="34"/>
      <c r="O1017" s="33"/>
      <c r="P1017" s="33"/>
      <c r="Q1017" s="33"/>
      <c r="R1017" s="33"/>
      <c r="S1017" s="35"/>
    </row>
    <row r="1018" spans="1:19" ht="18" customHeight="1" x14ac:dyDescent="0.25">
      <c r="A1018" s="29"/>
      <c r="B1018" s="31"/>
      <c r="C1018" s="18" t="s">
        <v>2</v>
      </c>
      <c r="D1018" s="19"/>
      <c r="E1018" s="20"/>
      <c r="F1018" s="20"/>
      <c r="G1018" s="20"/>
      <c r="H1018" s="20"/>
      <c r="I1018" s="20"/>
      <c r="J1018" s="33"/>
      <c r="K1018" s="33"/>
      <c r="L1018" s="33"/>
      <c r="M1018" s="33"/>
      <c r="N1018" s="34"/>
      <c r="O1018" s="33"/>
      <c r="P1018" s="33"/>
      <c r="Q1018" s="33"/>
      <c r="R1018" s="33"/>
      <c r="S1018" s="35"/>
    </row>
    <row r="1019" spans="1:19" ht="18" customHeight="1" x14ac:dyDescent="0.25">
      <c r="A1019" s="29"/>
      <c r="B1019" s="31"/>
      <c r="C1019" s="18" t="s">
        <v>3</v>
      </c>
      <c r="D1019" s="19"/>
      <c r="E1019" s="20"/>
      <c r="F1019" s="20"/>
      <c r="G1019" s="20"/>
      <c r="H1019" s="20"/>
      <c r="I1019" s="20"/>
      <c r="J1019" s="33"/>
      <c r="K1019" s="33"/>
      <c r="L1019" s="33"/>
      <c r="M1019" s="33"/>
      <c r="N1019" s="34"/>
      <c r="O1019" s="33"/>
      <c r="P1019" s="33"/>
      <c r="Q1019" s="33"/>
      <c r="R1019" s="33"/>
      <c r="S1019" s="35"/>
    </row>
    <row r="1020" spans="1:19" ht="18.75" customHeight="1" x14ac:dyDescent="0.25">
      <c r="A1020" s="28" t="s">
        <v>105</v>
      </c>
      <c r="B1020" s="28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</row>
    <row r="1021" spans="1:19" ht="21" customHeight="1" x14ac:dyDescent="0.25">
      <c r="A1021" s="29"/>
      <c r="B1021" s="30" t="s">
        <v>683</v>
      </c>
      <c r="C1021" s="30"/>
      <c r="D1021" s="30"/>
      <c r="E1021" s="30"/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</row>
    <row r="1022" spans="1:19" ht="18.75" customHeight="1" x14ac:dyDescent="0.25">
      <c r="A1022" s="29"/>
      <c r="B1022" s="31" t="s">
        <v>794</v>
      </c>
      <c r="C1022" s="32" t="s">
        <v>795</v>
      </c>
      <c r="D1022" s="32"/>
      <c r="E1022" s="32"/>
      <c r="F1022" s="32"/>
      <c r="G1022" s="32"/>
      <c r="H1022" s="32"/>
      <c r="I1022" s="32"/>
      <c r="J1022" s="33" t="s">
        <v>15</v>
      </c>
      <c r="K1022" s="33" t="s">
        <v>394</v>
      </c>
      <c r="L1022" s="33" t="s">
        <v>595</v>
      </c>
      <c r="M1022" s="33" t="s">
        <v>592</v>
      </c>
      <c r="N1022" s="34"/>
      <c r="O1022" s="33" t="s">
        <v>17</v>
      </c>
      <c r="P1022" s="33" t="s">
        <v>22</v>
      </c>
      <c r="Q1022" s="33" t="s">
        <v>9</v>
      </c>
      <c r="R1022" s="33"/>
      <c r="S1022" s="35"/>
    </row>
    <row r="1023" spans="1:19" ht="18" customHeight="1" x14ac:dyDescent="0.25">
      <c r="A1023" s="29"/>
      <c r="B1023" s="31"/>
      <c r="C1023" s="24" t="s">
        <v>6</v>
      </c>
      <c r="D1023" s="19">
        <f>SUM(D1024:D1027)</f>
        <v>6491.03604</v>
      </c>
      <c r="E1023" s="20">
        <f t="shared" ref="E1023" si="257">SUM(E1024:E1027)</f>
        <v>6491.03604</v>
      </c>
      <c r="F1023" s="20"/>
      <c r="G1023" s="20"/>
      <c r="H1023" s="20"/>
      <c r="I1023" s="20"/>
      <c r="J1023" s="33"/>
      <c r="K1023" s="33"/>
      <c r="L1023" s="33"/>
      <c r="M1023" s="33"/>
      <c r="N1023" s="34"/>
      <c r="O1023" s="33"/>
      <c r="P1023" s="33"/>
      <c r="Q1023" s="33"/>
      <c r="R1023" s="33"/>
      <c r="S1023" s="35"/>
    </row>
    <row r="1024" spans="1:19" ht="18" customHeight="1" x14ac:dyDescent="0.25">
      <c r="A1024" s="29"/>
      <c r="B1024" s="31"/>
      <c r="C1024" s="24" t="s">
        <v>0</v>
      </c>
      <c r="D1024" s="19"/>
      <c r="E1024" s="20"/>
      <c r="F1024" s="20"/>
      <c r="G1024" s="20"/>
      <c r="H1024" s="20"/>
      <c r="I1024" s="20"/>
      <c r="J1024" s="33"/>
      <c r="K1024" s="33"/>
      <c r="L1024" s="33"/>
      <c r="M1024" s="33"/>
      <c r="N1024" s="34"/>
      <c r="O1024" s="33"/>
      <c r="P1024" s="33"/>
      <c r="Q1024" s="33"/>
      <c r="R1024" s="33"/>
      <c r="S1024" s="35"/>
    </row>
    <row r="1025" spans="1:19" ht="18" customHeight="1" x14ac:dyDescent="0.25">
      <c r="A1025" s="29"/>
      <c r="B1025" s="31"/>
      <c r="C1025" s="24" t="s">
        <v>1</v>
      </c>
      <c r="D1025" s="19">
        <f t="shared" ref="D1025" si="258">SUM(E1025:I1025)</f>
        <v>6491.03604</v>
      </c>
      <c r="E1025" s="20">
        <v>6491.03604</v>
      </c>
      <c r="F1025" s="20"/>
      <c r="G1025" s="20"/>
      <c r="H1025" s="20"/>
      <c r="I1025" s="20"/>
      <c r="J1025" s="33"/>
      <c r="K1025" s="33"/>
      <c r="L1025" s="33"/>
      <c r="M1025" s="33"/>
      <c r="N1025" s="34"/>
      <c r="O1025" s="33"/>
      <c r="P1025" s="33"/>
      <c r="Q1025" s="33"/>
      <c r="R1025" s="33"/>
      <c r="S1025" s="35"/>
    </row>
    <row r="1026" spans="1:19" ht="18" customHeight="1" x14ac:dyDescent="0.25">
      <c r="A1026" s="29"/>
      <c r="B1026" s="31"/>
      <c r="C1026" s="24" t="s">
        <v>2</v>
      </c>
      <c r="D1026" s="19"/>
      <c r="E1026" s="20"/>
      <c r="F1026" s="20"/>
      <c r="G1026" s="20"/>
      <c r="H1026" s="20"/>
      <c r="I1026" s="20"/>
      <c r="J1026" s="33"/>
      <c r="K1026" s="33"/>
      <c r="L1026" s="33"/>
      <c r="M1026" s="33"/>
      <c r="N1026" s="34"/>
      <c r="O1026" s="33"/>
      <c r="P1026" s="33"/>
      <c r="Q1026" s="33"/>
      <c r="R1026" s="33"/>
      <c r="S1026" s="35"/>
    </row>
    <row r="1027" spans="1:19" ht="18" customHeight="1" x14ac:dyDescent="0.25">
      <c r="A1027" s="29"/>
      <c r="B1027" s="31"/>
      <c r="C1027" s="24" t="s">
        <v>3</v>
      </c>
      <c r="D1027" s="19"/>
      <c r="E1027" s="20"/>
      <c r="F1027" s="20"/>
      <c r="G1027" s="20"/>
      <c r="H1027" s="20"/>
      <c r="I1027" s="20"/>
      <c r="J1027" s="33"/>
      <c r="K1027" s="33"/>
      <c r="L1027" s="33"/>
      <c r="M1027" s="33"/>
      <c r="N1027" s="34"/>
      <c r="O1027" s="33"/>
      <c r="P1027" s="33"/>
      <c r="Q1027" s="33"/>
      <c r="R1027" s="33"/>
      <c r="S1027" s="35"/>
    </row>
    <row r="1028" spans="1:19" ht="21" customHeight="1" x14ac:dyDescent="0.25">
      <c r="A1028" s="37" t="s">
        <v>796</v>
      </c>
      <c r="B1028" s="38" t="s">
        <v>149</v>
      </c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</row>
    <row r="1029" spans="1:19" ht="18" customHeight="1" x14ac:dyDescent="0.25">
      <c r="A1029" s="37"/>
      <c r="B1029" s="36" t="s">
        <v>6</v>
      </c>
      <c r="C1029" s="36"/>
      <c r="D1029" s="21">
        <f t="shared" ref="D1029" si="259">SUM(D1030:D1033)</f>
        <v>100000</v>
      </c>
      <c r="E1029" s="22">
        <f>E1037</f>
        <v>100000</v>
      </c>
      <c r="F1029" s="22"/>
      <c r="G1029" s="22"/>
      <c r="H1029" s="22"/>
      <c r="I1029" s="22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</row>
    <row r="1030" spans="1:19" ht="18" customHeight="1" x14ac:dyDescent="0.25">
      <c r="A1030" s="37"/>
      <c r="B1030" s="36" t="s">
        <v>0</v>
      </c>
      <c r="C1030" s="36"/>
      <c r="D1030" s="17">
        <f>SUM(E1030:I1030)</f>
        <v>0</v>
      </c>
      <c r="E1030" s="22"/>
      <c r="F1030" s="22"/>
      <c r="G1030" s="22"/>
      <c r="H1030" s="22"/>
      <c r="I1030" s="22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</row>
    <row r="1031" spans="1:19" ht="18" customHeight="1" x14ac:dyDescent="0.25">
      <c r="A1031" s="37"/>
      <c r="B1031" s="36" t="s">
        <v>1</v>
      </c>
      <c r="C1031" s="36"/>
      <c r="D1031" s="17">
        <f>SUM(E1031:I1031)</f>
        <v>100000</v>
      </c>
      <c r="E1031" s="22">
        <f t="shared" ref="E1031" si="260">E1039</f>
        <v>100000</v>
      </c>
      <c r="F1031" s="22"/>
      <c r="G1031" s="22"/>
      <c r="H1031" s="22"/>
      <c r="I1031" s="22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</row>
    <row r="1032" spans="1:19" ht="18" customHeight="1" x14ac:dyDescent="0.25">
      <c r="A1032" s="37"/>
      <c r="B1032" s="36" t="s">
        <v>2</v>
      </c>
      <c r="C1032" s="36"/>
      <c r="D1032" s="17">
        <f>SUM(E1032:I1032)</f>
        <v>0</v>
      </c>
      <c r="E1032" s="22"/>
      <c r="F1032" s="22"/>
      <c r="G1032" s="22"/>
      <c r="H1032" s="22"/>
      <c r="I1032" s="22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</row>
    <row r="1033" spans="1:19" ht="18" customHeight="1" x14ac:dyDescent="0.25">
      <c r="A1033" s="37"/>
      <c r="B1033" s="36" t="s">
        <v>3</v>
      </c>
      <c r="C1033" s="36"/>
      <c r="D1033" s="17">
        <f>SUM(E1033:I1033)</f>
        <v>0</v>
      </c>
      <c r="E1033" s="22"/>
      <c r="F1033" s="22"/>
      <c r="G1033" s="22"/>
      <c r="H1033" s="22"/>
      <c r="I1033" s="22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</row>
    <row r="1034" spans="1:19" ht="18.75" customHeight="1" x14ac:dyDescent="0.25">
      <c r="A1034" s="28" t="s">
        <v>98</v>
      </c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</row>
    <row r="1035" spans="1:19" ht="21" customHeight="1" x14ac:dyDescent="0.25">
      <c r="A1035" s="29"/>
      <c r="B1035" s="30" t="s">
        <v>682</v>
      </c>
      <c r="C1035" s="30"/>
      <c r="D1035" s="30"/>
      <c r="E1035" s="30"/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</row>
    <row r="1036" spans="1:19" ht="31.5" customHeight="1" x14ac:dyDescent="0.25">
      <c r="A1036" s="29"/>
      <c r="B1036" s="31" t="s">
        <v>797</v>
      </c>
      <c r="C1036" s="42" t="s">
        <v>919</v>
      </c>
      <c r="D1036" s="42"/>
      <c r="E1036" s="42"/>
      <c r="F1036" s="42"/>
      <c r="G1036" s="42"/>
      <c r="H1036" s="42"/>
      <c r="I1036" s="42"/>
      <c r="J1036" s="33" t="s">
        <v>16</v>
      </c>
      <c r="K1036" s="51" t="s">
        <v>535</v>
      </c>
      <c r="L1036" s="33" t="s">
        <v>537</v>
      </c>
      <c r="M1036" s="33" t="s">
        <v>60</v>
      </c>
      <c r="N1036" s="34" t="s">
        <v>597</v>
      </c>
      <c r="O1036" s="33" t="s">
        <v>17</v>
      </c>
      <c r="P1036" s="33" t="s">
        <v>18</v>
      </c>
      <c r="Q1036" s="33" t="s">
        <v>9</v>
      </c>
      <c r="R1036" s="33"/>
      <c r="S1036" s="35" t="s">
        <v>918</v>
      </c>
    </row>
    <row r="1037" spans="1:19" ht="18" customHeight="1" x14ac:dyDescent="0.25">
      <c r="A1037" s="29"/>
      <c r="B1037" s="31"/>
      <c r="C1037" s="18" t="s">
        <v>6</v>
      </c>
      <c r="D1037" s="19">
        <f t="shared" ref="D1037:E1037" si="261">SUM(D1038:D1041)</f>
        <v>100000</v>
      </c>
      <c r="E1037" s="20">
        <f t="shared" si="261"/>
        <v>100000</v>
      </c>
      <c r="F1037" s="20"/>
      <c r="G1037" s="20"/>
      <c r="H1037" s="20"/>
      <c r="I1037" s="20"/>
      <c r="J1037" s="33"/>
      <c r="K1037" s="51"/>
      <c r="L1037" s="33"/>
      <c r="M1037" s="33"/>
      <c r="N1037" s="34"/>
      <c r="O1037" s="33"/>
      <c r="P1037" s="33"/>
      <c r="Q1037" s="33"/>
      <c r="R1037" s="33"/>
      <c r="S1037" s="35"/>
    </row>
    <row r="1038" spans="1:19" ht="18" customHeight="1" x14ac:dyDescent="0.25">
      <c r="A1038" s="29"/>
      <c r="B1038" s="31"/>
      <c r="C1038" s="18" t="s">
        <v>0</v>
      </c>
      <c r="D1038" s="19"/>
      <c r="E1038" s="20"/>
      <c r="F1038" s="20"/>
      <c r="G1038" s="20"/>
      <c r="H1038" s="20"/>
      <c r="I1038" s="20"/>
      <c r="J1038" s="33"/>
      <c r="K1038" s="51"/>
      <c r="L1038" s="33"/>
      <c r="M1038" s="33"/>
      <c r="N1038" s="34"/>
      <c r="O1038" s="33"/>
      <c r="P1038" s="33"/>
      <c r="Q1038" s="33"/>
      <c r="R1038" s="33"/>
      <c r="S1038" s="35"/>
    </row>
    <row r="1039" spans="1:19" ht="18" customHeight="1" x14ac:dyDescent="0.25">
      <c r="A1039" s="29"/>
      <c r="B1039" s="31"/>
      <c r="C1039" s="18" t="s">
        <v>1</v>
      </c>
      <c r="D1039" s="19">
        <f t="shared" ref="D1039" si="262">SUM(E1039:I1039)</f>
        <v>100000</v>
      </c>
      <c r="E1039" s="20">
        <v>100000</v>
      </c>
      <c r="F1039" s="20"/>
      <c r="G1039" s="20"/>
      <c r="H1039" s="20"/>
      <c r="I1039" s="20"/>
      <c r="J1039" s="33"/>
      <c r="K1039" s="51"/>
      <c r="L1039" s="33"/>
      <c r="M1039" s="33"/>
      <c r="N1039" s="34"/>
      <c r="O1039" s="33"/>
      <c r="P1039" s="33"/>
      <c r="Q1039" s="33"/>
      <c r="R1039" s="33"/>
      <c r="S1039" s="35"/>
    </row>
    <row r="1040" spans="1:19" ht="18" customHeight="1" x14ac:dyDescent="0.25">
      <c r="A1040" s="29"/>
      <c r="B1040" s="31"/>
      <c r="C1040" s="18" t="s">
        <v>2</v>
      </c>
      <c r="D1040" s="19"/>
      <c r="E1040" s="20"/>
      <c r="F1040" s="20"/>
      <c r="G1040" s="20"/>
      <c r="H1040" s="20"/>
      <c r="I1040" s="20"/>
      <c r="J1040" s="33"/>
      <c r="K1040" s="51"/>
      <c r="L1040" s="33"/>
      <c r="M1040" s="33"/>
      <c r="N1040" s="34"/>
      <c r="O1040" s="33"/>
      <c r="P1040" s="33"/>
      <c r="Q1040" s="33"/>
      <c r="R1040" s="33"/>
      <c r="S1040" s="35"/>
    </row>
    <row r="1041" spans="1:19" ht="18" customHeight="1" x14ac:dyDescent="0.25">
      <c r="A1041" s="29"/>
      <c r="B1041" s="31"/>
      <c r="C1041" s="18" t="s">
        <v>3</v>
      </c>
      <c r="D1041" s="19"/>
      <c r="E1041" s="20"/>
      <c r="F1041" s="20"/>
      <c r="G1041" s="20"/>
      <c r="H1041" s="20"/>
      <c r="I1041" s="20"/>
      <c r="J1041" s="33"/>
      <c r="K1041" s="51"/>
      <c r="L1041" s="33"/>
      <c r="M1041" s="33"/>
      <c r="N1041" s="34"/>
      <c r="O1041" s="33"/>
      <c r="P1041" s="33"/>
      <c r="Q1041" s="33"/>
      <c r="R1041" s="33"/>
      <c r="S1041" s="35"/>
    </row>
    <row r="1042" spans="1:19" ht="21" customHeight="1" x14ac:dyDescent="0.25">
      <c r="A1042" s="37" t="s">
        <v>348</v>
      </c>
      <c r="B1042" s="38" t="s">
        <v>176</v>
      </c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</row>
    <row r="1043" spans="1:19" ht="18" customHeight="1" x14ac:dyDescent="0.25">
      <c r="A1043" s="37"/>
      <c r="B1043" s="36" t="s">
        <v>6</v>
      </c>
      <c r="C1043" s="36"/>
      <c r="D1043" s="21">
        <f t="shared" ref="D1043" si="263">SUM(D1044:D1047)</f>
        <v>79941.61593</v>
      </c>
      <c r="E1043" s="22">
        <f>E1051+E1059+E1067+E1075</f>
        <v>79941.61593</v>
      </c>
      <c r="F1043" s="22"/>
      <c r="G1043" s="22"/>
      <c r="H1043" s="22"/>
      <c r="I1043" s="22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</row>
    <row r="1044" spans="1:19" ht="18" customHeight="1" x14ac:dyDescent="0.25">
      <c r="A1044" s="37"/>
      <c r="B1044" s="36" t="s">
        <v>0</v>
      </c>
      <c r="C1044" s="36"/>
      <c r="D1044" s="17"/>
      <c r="E1044" s="22"/>
      <c r="F1044" s="22"/>
      <c r="G1044" s="22"/>
      <c r="H1044" s="22"/>
      <c r="I1044" s="22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</row>
    <row r="1045" spans="1:19" ht="18" customHeight="1" x14ac:dyDescent="0.25">
      <c r="A1045" s="37"/>
      <c r="B1045" s="36" t="s">
        <v>1</v>
      </c>
      <c r="C1045" s="36"/>
      <c r="D1045" s="17">
        <f>SUM(E1045:I1045)</f>
        <v>79941.61593</v>
      </c>
      <c r="E1045" s="22">
        <f t="shared" ref="E1045" si="264">E1053+E1061+E1069+E1077</f>
        <v>79941.61593</v>
      </c>
      <c r="F1045" s="22"/>
      <c r="G1045" s="22"/>
      <c r="H1045" s="22"/>
      <c r="I1045" s="22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</row>
    <row r="1046" spans="1:19" ht="18" customHeight="1" x14ac:dyDescent="0.25">
      <c r="A1046" s="37"/>
      <c r="B1046" s="36" t="s">
        <v>2</v>
      </c>
      <c r="C1046" s="36"/>
      <c r="D1046" s="17"/>
      <c r="E1046" s="22"/>
      <c r="F1046" s="22"/>
      <c r="G1046" s="22"/>
      <c r="H1046" s="22"/>
      <c r="I1046" s="22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</row>
    <row r="1047" spans="1:19" ht="18" customHeight="1" x14ac:dyDescent="0.25">
      <c r="A1047" s="37"/>
      <c r="B1047" s="36" t="s">
        <v>3</v>
      </c>
      <c r="C1047" s="36"/>
      <c r="D1047" s="17"/>
      <c r="E1047" s="22"/>
      <c r="F1047" s="22"/>
      <c r="G1047" s="22"/>
      <c r="H1047" s="22"/>
      <c r="I1047" s="22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</row>
    <row r="1048" spans="1:19" ht="18.75" customHeight="1" x14ac:dyDescent="0.25">
      <c r="A1048" s="28" t="s">
        <v>23</v>
      </c>
      <c r="B1048" s="28"/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</row>
    <row r="1049" spans="1:19" ht="21" customHeight="1" x14ac:dyDescent="0.25">
      <c r="A1049" s="29"/>
      <c r="B1049" s="30" t="s">
        <v>681</v>
      </c>
      <c r="C1049" s="30"/>
      <c r="D1049" s="30"/>
      <c r="E1049" s="30"/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</row>
    <row r="1050" spans="1:19" ht="18.75" customHeight="1" x14ac:dyDescent="0.25">
      <c r="A1050" s="29"/>
      <c r="B1050" s="31" t="s">
        <v>349</v>
      </c>
      <c r="C1050" s="42" t="s">
        <v>150</v>
      </c>
      <c r="D1050" s="42"/>
      <c r="E1050" s="42"/>
      <c r="F1050" s="42"/>
      <c r="G1050" s="42"/>
      <c r="H1050" s="42"/>
      <c r="I1050" s="42"/>
      <c r="J1050" s="33" t="s">
        <v>66</v>
      </c>
      <c r="K1050" s="33" t="s">
        <v>394</v>
      </c>
      <c r="L1050" s="33" t="s">
        <v>179</v>
      </c>
      <c r="M1050" s="43" t="s">
        <v>495</v>
      </c>
      <c r="N1050" s="34"/>
      <c r="O1050" s="33" t="s">
        <v>17</v>
      </c>
      <c r="P1050" s="33" t="s">
        <v>536</v>
      </c>
      <c r="Q1050" s="33" t="s">
        <v>9</v>
      </c>
      <c r="R1050" s="33"/>
      <c r="S1050" s="35" t="s">
        <v>921</v>
      </c>
    </row>
    <row r="1051" spans="1:19" ht="18" customHeight="1" x14ac:dyDescent="0.25">
      <c r="A1051" s="29"/>
      <c r="B1051" s="31"/>
      <c r="C1051" s="18" t="s">
        <v>6</v>
      </c>
      <c r="D1051" s="19">
        <f>SUM(D1052:D1055)</f>
        <v>2932.6959299999999</v>
      </c>
      <c r="E1051" s="20">
        <f t="shared" ref="E1051" si="265">SUM(E1052:E1055)</f>
        <v>2932.6959299999999</v>
      </c>
      <c r="F1051" s="20"/>
      <c r="G1051" s="20"/>
      <c r="H1051" s="20"/>
      <c r="I1051" s="20"/>
      <c r="J1051" s="33"/>
      <c r="K1051" s="33"/>
      <c r="L1051" s="33"/>
      <c r="M1051" s="43"/>
      <c r="N1051" s="34"/>
      <c r="O1051" s="33"/>
      <c r="P1051" s="33"/>
      <c r="Q1051" s="33"/>
      <c r="R1051" s="33"/>
      <c r="S1051" s="35"/>
    </row>
    <row r="1052" spans="1:19" ht="18" customHeight="1" x14ac:dyDescent="0.25">
      <c r="A1052" s="29"/>
      <c r="B1052" s="31"/>
      <c r="C1052" s="18" t="s">
        <v>0</v>
      </c>
      <c r="D1052" s="19"/>
      <c r="E1052" s="20"/>
      <c r="F1052" s="20"/>
      <c r="G1052" s="20"/>
      <c r="H1052" s="20"/>
      <c r="I1052" s="20"/>
      <c r="J1052" s="33"/>
      <c r="K1052" s="33"/>
      <c r="L1052" s="33"/>
      <c r="M1052" s="43"/>
      <c r="N1052" s="34"/>
      <c r="O1052" s="33"/>
      <c r="P1052" s="33"/>
      <c r="Q1052" s="33"/>
      <c r="R1052" s="33"/>
      <c r="S1052" s="35"/>
    </row>
    <row r="1053" spans="1:19" ht="18" customHeight="1" x14ac:dyDescent="0.25">
      <c r="A1053" s="29"/>
      <c r="B1053" s="31"/>
      <c r="C1053" s="18" t="s">
        <v>1</v>
      </c>
      <c r="D1053" s="19">
        <f t="shared" ref="D1053" si="266">SUM(E1053:I1053)</f>
        <v>2932.6959299999999</v>
      </c>
      <c r="E1053" s="20">
        <v>2932.6959299999999</v>
      </c>
      <c r="F1053" s="20"/>
      <c r="G1053" s="20"/>
      <c r="H1053" s="20"/>
      <c r="I1053" s="20"/>
      <c r="J1053" s="33"/>
      <c r="K1053" s="33"/>
      <c r="L1053" s="33"/>
      <c r="M1053" s="43"/>
      <c r="N1053" s="34"/>
      <c r="O1053" s="33"/>
      <c r="P1053" s="33"/>
      <c r="Q1053" s="33"/>
      <c r="R1053" s="33"/>
      <c r="S1053" s="35"/>
    </row>
    <row r="1054" spans="1:19" ht="18" customHeight="1" x14ac:dyDescent="0.25">
      <c r="A1054" s="29"/>
      <c r="B1054" s="31"/>
      <c r="C1054" s="18" t="s">
        <v>2</v>
      </c>
      <c r="D1054" s="19"/>
      <c r="E1054" s="20"/>
      <c r="F1054" s="20"/>
      <c r="G1054" s="20"/>
      <c r="H1054" s="20"/>
      <c r="I1054" s="20"/>
      <c r="J1054" s="33"/>
      <c r="K1054" s="33"/>
      <c r="L1054" s="33"/>
      <c r="M1054" s="43"/>
      <c r="N1054" s="34"/>
      <c r="O1054" s="33"/>
      <c r="P1054" s="33"/>
      <c r="Q1054" s="33"/>
      <c r="R1054" s="33"/>
      <c r="S1054" s="35"/>
    </row>
    <row r="1055" spans="1:19" ht="18" customHeight="1" x14ac:dyDescent="0.25">
      <c r="A1055" s="29"/>
      <c r="B1055" s="31"/>
      <c r="C1055" s="18" t="s">
        <v>3</v>
      </c>
      <c r="D1055" s="19"/>
      <c r="E1055" s="20"/>
      <c r="F1055" s="20"/>
      <c r="G1055" s="20"/>
      <c r="H1055" s="20"/>
      <c r="I1055" s="20"/>
      <c r="J1055" s="33"/>
      <c r="K1055" s="33"/>
      <c r="L1055" s="33"/>
      <c r="M1055" s="43"/>
      <c r="N1055" s="34"/>
      <c r="O1055" s="33"/>
      <c r="P1055" s="33"/>
      <c r="Q1055" s="33"/>
      <c r="R1055" s="33"/>
      <c r="S1055" s="35"/>
    </row>
    <row r="1056" spans="1:19" ht="18.75" customHeight="1" x14ac:dyDescent="0.25">
      <c r="A1056" s="28" t="s">
        <v>23</v>
      </c>
      <c r="B1056" s="28"/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</row>
    <row r="1057" spans="1:19" ht="21" customHeight="1" x14ac:dyDescent="0.25">
      <c r="A1057" s="29"/>
      <c r="B1057" s="30" t="s">
        <v>681</v>
      </c>
      <c r="C1057" s="30"/>
      <c r="D1057" s="30"/>
      <c r="E1057" s="30"/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</row>
    <row r="1058" spans="1:19" ht="18.75" customHeight="1" x14ac:dyDescent="0.25">
      <c r="A1058" s="29"/>
      <c r="B1058" s="31" t="s">
        <v>350</v>
      </c>
      <c r="C1058" s="42" t="s">
        <v>178</v>
      </c>
      <c r="D1058" s="42"/>
      <c r="E1058" s="42"/>
      <c r="F1058" s="42"/>
      <c r="G1058" s="42"/>
      <c r="H1058" s="42"/>
      <c r="I1058" s="42"/>
      <c r="J1058" s="33" t="s">
        <v>425</v>
      </c>
      <c r="K1058" s="33" t="s">
        <v>394</v>
      </c>
      <c r="L1058" s="33" t="s">
        <v>413</v>
      </c>
      <c r="M1058" s="43" t="s">
        <v>495</v>
      </c>
      <c r="N1058" s="34"/>
      <c r="O1058" s="33" t="s">
        <v>17</v>
      </c>
      <c r="P1058" s="33" t="s">
        <v>13</v>
      </c>
      <c r="Q1058" s="33" t="s">
        <v>46</v>
      </c>
      <c r="R1058" s="33"/>
      <c r="S1058" s="35" t="s">
        <v>920</v>
      </c>
    </row>
    <row r="1059" spans="1:19" ht="18" customHeight="1" x14ac:dyDescent="0.25">
      <c r="A1059" s="29"/>
      <c r="B1059" s="31"/>
      <c r="C1059" s="18" t="s">
        <v>6</v>
      </c>
      <c r="D1059" s="19">
        <f>SUM(D1060:D1063)</f>
        <v>49932.92</v>
      </c>
      <c r="E1059" s="20">
        <f t="shared" ref="E1059" si="267">SUM(E1060:E1063)</f>
        <v>49932.92</v>
      </c>
      <c r="F1059" s="20"/>
      <c r="G1059" s="20"/>
      <c r="H1059" s="20"/>
      <c r="I1059" s="20"/>
      <c r="J1059" s="33"/>
      <c r="K1059" s="33"/>
      <c r="L1059" s="33"/>
      <c r="M1059" s="43"/>
      <c r="N1059" s="34"/>
      <c r="O1059" s="33"/>
      <c r="P1059" s="33"/>
      <c r="Q1059" s="33"/>
      <c r="R1059" s="33"/>
      <c r="S1059" s="35"/>
    </row>
    <row r="1060" spans="1:19" ht="18" customHeight="1" x14ac:dyDescent="0.25">
      <c r="A1060" s="29"/>
      <c r="B1060" s="31"/>
      <c r="C1060" s="18" t="s">
        <v>0</v>
      </c>
      <c r="D1060" s="19"/>
      <c r="E1060" s="20"/>
      <c r="F1060" s="20"/>
      <c r="G1060" s="20"/>
      <c r="H1060" s="20"/>
      <c r="I1060" s="20"/>
      <c r="J1060" s="33"/>
      <c r="K1060" s="33"/>
      <c r="L1060" s="33"/>
      <c r="M1060" s="43"/>
      <c r="N1060" s="34"/>
      <c r="O1060" s="33"/>
      <c r="P1060" s="33"/>
      <c r="Q1060" s="33"/>
      <c r="R1060" s="33"/>
      <c r="S1060" s="35"/>
    </row>
    <row r="1061" spans="1:19" ht="18" customHeight="1" x14ac:dyDescent="0.25">
      <c r="A1061" s="29"/>
      <c r="B1061" s="31"/>
      <c r="C1061" s="18" t="s">
        <v>1</v>
      </c>
      <c r="D1061" s="19">
        <f t="shared" ref="D1061" si="268">SUM(E1061:I1061)</f>
        <v>49932.92</v>
      </c>
      <c r="E1061" s="20">
        <v>49932.92</v>
      </c>
      <c r="F1061" s="20"/>
      <c r="G1061" s="20"/>
      <c r="H1061" s="20"/>
      <c r="I1061" s="20"/>
      <c r="J1061" s="33"/>
      <c r="K1061" s="33"/>
      <c r="L1061" s="33"/>
      <c r="M1061" s="43"/>
      <c r="N1061" s="34"/>
      <c r="O1061" s="33"/>
      <c r="P1061" s="33"/>
      <c r="Q1061" s="33"/>
      <c r="R1061" s="33"/>
      <c r="S1061" s="35"/>
    </row>
    <row r="1062" spans="1:19" ht="18" customHeight="1" x14ac:dyDescent="0.25">
      <c r="A1062" s="29"/>
      <c r="B1062" s="31"/>
      <c r="C1062" s="18" t="s">
        <v>2</v>
      </c>
      <c r="D1062" s="19"/>
      <c r="E1062" s="20"/>
      <c r="F1062" s="20"/>
      <c r="G1062" s="20"/>
      <c r="H1062" s="20"/>
      <c r="I1062" s="20"/>
      <c r="J1062" s="33"/>
      <c r="K1062" s="33"/>
      <c r="L1062" s="33"/>
      <c r="M1062" s="43"/>
      <c r="N1062" s="34"/>
      <c r="O1062" s="33"/>
      <c r="P1062" s="33"/>
      <c r="Q1062" s="33"/>
      <c r="R1062" s="33"/>
      <c r="S1062" s="35"/>
    </row>
    <row r="1063" spans="1:19" ht="18" customHeight="1" x14ac:dyDescent="0.25">
      <c r="A1063" s="29"/>
      <c r="B1063" s="31"/>
      <c r="C1063" s="18" t="s">
        <v>3</v>
      </c>
      <c r="D1063" s="19"/>
      <c r="E1063" s="20"/>
      <c r="F1063" s="20"/>
      <c r="G1063" s="20"/>
      <c r="H1063" s="20"/>
      <c r="I1063" s="20"/>
      <c r="J1063" s="33"/>
      <c r="K1063" s="33"/>
      <c r="L1063" s="33"/>
      <c r="M1063" s="43"/>
      <c r="N1063" s="34"/>
      <c r="O1063" s="33"/>
      <c r="P1063" s="33"/>
      <c r="Q1063" s="33"/>
      <c r="R1063" s="33"/>
      <c r="S1063" s="35"/>
    </row>
    <row r="1064" spans="1:19" ht="18.75" customHeight="1" x14ac:dyDescent="0.25">
      <c r="A1064" s="28" t="s">
        <v>23</v>
      </c>
      <c r="B1064" s="28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</row>
    <row r="1065" spans="1:19" ht="21" customHeight="1" x14ac:dyDescent="0.25">
      <c r="A1065" s="29"/>
      <c r="B1065" s="30" t="s">
        <v>681</v>
      </c>
      <c r="C1065" s="30"/>
      <c r="D1065" s="30"/>
      <c r="E1065" s="30"/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  <c r="S1065" s="30"/>
    </row>
    <row r="1066" spans="1:19" ht="18.75" customHeight="1" x14ac:dyDescent="0.25">
      <c r="A1066" s="29"/>
      <c r="B1066" s="31" t="s">
        <v>351</v>
      </c>
      <c r="C1066" s="42" t="s">
        <v>985</v>
      </c>
      <c r="D1066" s="42"/>
      <c r="E1066" s="42"/>
      <c r="F1066" s="42"/>
      <c r="G1066" s="42"/>
      <c r="H1066" s="42"/>
      <c r="I1066" s="42"/>
      <c r="J1066" s="33" t="s">
        <v>15</v>
      </c>
      <c r="K1066" s="33" t="s">
        <v>394</v>
      </c>
      <c r="L1066" s="33" t="s">
        <v>415</v>
      </c>
      <c r="M1066" s="43" t="s">
        <v>495</v>
      </c>
      <c r="N1066" s="34"/>
      <c r="O1066" s="33" t="s">
        <v>17</v>
      </c>
      <c r="P1066" s="33" t="s">
        <v>13</v>
      </c>
      <c r="Q1066" s="33" t="s">
        <v>46</v>
      </c>
      <c r="R1066" s="33"/>
      <c r="S1066" s="35"/>
    </row>
    <row r="1067" spans="1:19" ht="18" customHeight="1" x14ac:dyDescent="0.25">
      <c r="A1067" s="29"/>
      <c r="B1067" s="31"/>
      <c r="C1067" s="18" t="s">
        <v>6</v>
      </c>
      <c r="D1067" s="19">
        <f>SUM(D1068:D1071)</f>
        <v>23076</v>
      </c>
      <c r="E1067" s="20">
        <f t="shared" ref="E1067" si="269">SUM(E1068:E1071)</f>
        <v>23076</v>
      </c>
      <c r="F1067" s="20"/>
      <c r="G1067" s="20"/>
      <c r="H1067" s="20"/>
      <c r="I1067" s="20"/>
      <c r="J1067" s="33"/>
      <c r="K1067" s="33"/>
      <c r="L1067" s="33"/>
      <c r="M1067" s="43"/>
      <c r="N1067" s="34"/>
      <c r="O1067" s="33"/>
      <c r="P1067" s="33"/>
      <c r="Q1067" s="33"/>
      <c r="R1067" s="33"/>
      <c r="S1067" s="35"/>
    </row>
    <row r="1068" spans="1:19" ht="18" customHeight="1" x14ac:dyDescent="0.25">
      <c r="A1068" s="29"/>
      <c r="B1068" s="31"/>
      <c r="C1068" s="18" t="s">
        <v>0</v>
      </c>
      <c r="D1068" s="19"/>
      <c r="E1068" s="20"/>
      <c r="F1068" s="20"/>
      <c r="G1068" s="20"/>
      <c r="H1068" s="20"/>
      <c r="I1068" s="20"/>
      <c r="J1068" s="33"/>
      <c r="K1068" s="33"/>
      <c r="L1068" s="33"/>
      <c r="M1068" s="43"/>
      <c r="N1068" s="34"/>
      <c r="O1068" s="33"/>
      <c r="P1068" s="33"/>
      <c r="Q1068" s="33"/>
      <c r="R1068" s="33"/>
      <c r="S1068" s="35"/>
    </row>
    <row r="1069" spans="1:19" ht="18" customHeight="1" x14ac:dyDescent="0.25">
      <c r="A1069" s="29"/>
      <c r="B1069" s="31"/>
      <c r="C1069" s="18" t="s">
        <v>1</v>
      </c>
      <c r="D1069" s="19">
        <f t="shared" ref="D1069" si="270">SUM(E1069:I1069)</f>
        <v>23076</v>
      </c>
      <c r="E1069" s="20">
        <v>23076</v>
      </c>
      <c r="F1069" s="20"/>
      <c r="G1069" s="20"/>
      <c r="H1069" s="20"/>
      <c r="I1069" s="20"/>
      <c r="J1069" s="33"/>
      <c r="K1069" s="33"/>
      <c r="L1069" s="33"/>
      <c r="M1069" s="43"/>
      <c r="N1069" s="34"/>
      <c r="O1069" s="33"/>
      <c r="P1069" s="33"/>
      <c r="Q1069" s="33"/>
      <c r="R1069" s="33"/>
      <c r="S1069" s="35"/>
    </row>
    <row r="1070" spans="1:19" ht="18" customHeight="1" x14ac:dyDescent="0.25">
      <c r="A1070" s="29"/>
      <c r="B1070" s="31"/>
      <c r="C1070" s="18" t="s">
        <v>2</v>
      </c>
      <c r="D1070" s="19"/>
      <c r="E1070" s="20"/>
      <c r="F1070" s="20"/>
      <c r="G1070" s="20"/>
      <c r="H1070" s="20"/>
      <c r="I1070" s="20"/>
      <c r="J1070" s="33"/>
      <c r="K1070" s="33"/>
      <c r="L1070" s="33"/>
      <c r="M1070" s="43"/>
      <c r="N1070" s="34"/>
      <c r="O1070" s="33"/>
      <c r="P1070" s="33"/>
      <c r="Q1070" s="33"/>
      <c r="R1070" s="33"/>
      <c r="S1070" s="35"/>
    </row>
    <row r="1071" spans="1:19" ht="18" customHeight="1" x14ac:dyDescent="0.25">
      <c r="A1071" s="29"/>
      <c r="B1071" s="31"/>
      <c r="C1071" s="18" t="s">
        <v>3</v>
      </c>
      <c r="D1071" s="19"/>
      <c r="E1071" s="20"/>
      <c r="F1071" s="20"/>
      <c r="G1071" s="20"/>
      <c r="H1071" s="20"/>
      <c r="I1071" s="20"/>
      <c r="J1071" s="33"/>
      <c r="K1071" s="33"/>
      <c r="L1071" s="33"/>
      <c r="M1071" s="43"/>
      <c r="N1071" s="34"/>
      <c r="O1071" s="33"/>
      <c r="P1071" s="33"/>
      <c r="Q1071" s="33"/>
      <c r="R1071" s="33"/>
      <c r="S1071" s="35"/>
    </row>
    <row r="1072" spans="1:19" ht="18.75" customHeight="1" x14ac:dyDescent="0.25">
      <c r="A1072" s="28" t="s">
        <v>23</v>
      </c>
      <c r="B1072" s="28"/>
      <c r="C1072" s="28"/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</row>
    <row r="1073" spans="1:19" ht="21" customHeight="1" x14ac:dyDescent="0.25">
      <c r="A1073" s="29"/>
      <c r="B1073" s="46" t="s">
        <v>681</v>
      </c>
      <c r="C1073" s="46"/>
      <c r="D1073" s="46"/>
      <c r="E1073" s="46"/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  <c r="R1073" s="46"/>
      <c r="S1073" s="46"/>
    </row>
    <row r="1074" spans="1:19" ht="18.75" customHeight="1" x14ac:dyDescent="0.25">
      <c r="A1074" s="29"/>
      <c r="B1074" s="31" t="s">
        <v>352</v>
      </c>
      <c r="C1074" s="32" t="s">
        <v>177</v>
      </c>
      <c r="D1074" s="32"/>
      <c r="E1074" s="32"/>
      <c r="F1074" s="32"/>
      <c r="G1074" s="32"/>
      <c r="H1074" s="32"/>
      <c r="I1074" s="32"/>
      <c r="J1074" s="33" t="s">
        <v>15</v>
      </c>
      <c r="K1074" s="33" t="s">
        <v>394</v>
      </c>
      <c r="L1074" s="33" t="s">
        <v>416</v>
      </c>
      <c r="M1074" s="43" t="s">
        <v>495</v>
      </c>
      <c r="N1074" s="34"/>
      <c r="O1074" s="33" t="s">
        <v>17</v>
      </c>
      <c r="P1074" s="33" t="s">
        <v>13</v>
      </c>
      <c r="Q1074" s="33" t="s">
        <v>46</v>
      </c>
      <c r="R1074" s="33"/>
      <c r="S1074" s="35"/>
    </row>
    <row r="1075" spans="1:19" ht="18" customHeight="1" x14ac:dyDescent="0.25">
      <c r="A1075" s="29"/>
      <c r="B1075" s="31"/>
      <c r="C1075" s="18" t="s">
        <v>6</v>
      </c>
      <c r="D1075" s="19">
        <f>SUM(D1076:D1079)</f>
        <v>4000</v>
      </c>
      <c r="E1075" s="20">
        <f t="shared" ref="E1075" si="271">SUM(E1076:E1079)</f>
        <v>4000</v>
      </c>
      <c r="F1075" s="20"/>
      <c r="G1075" s="20"/>
      <c r="H1075" s="20"/>
      <c r="I1075" s="20"/>
      <c r="J1075" s="33"/>
      <c r="K1075" s="33"/>
      <c r="L1075" s="33"/>
      <c r="M1075" s="43"/>
      <c r="N1075" s="34"/>
      <c r="O1075" s="33"/>
      <c r="P1075" s="33"/>
      <c r="Q1075" s="33"/>
      <c r="R1075" s="33"/>
      <c r="S1075" s="35"/>
    </row>
    <row r="1076" spans="1:19" ht="18" customHeight="1" x14ac:dyDescent="0.25">
      <c r="A1076" s="29"/>
      <c r="B1076" s="31"/>
      <c r="C1076" s="18" t="s">
        <v>0</v>
      </c>
      <c r="D1076" s="19"/>
      <c r="E1076" s="20"/>
      <c r="F1076" s="20"/>
      <c r="G1076" s="20"/>
      <c r="H1076" s="20"/>
      <c r="I1076" s="20"/>
      <c r="J1076" s="33"/>
      <c r="K1076" s="33"/>
      <c r="L1076" s="33"/>
      <c r="M1076" s="43"/>
      <c r="N1076" s="34"/>
      <c r="O1076" s="33"/>
      <c r="P1076" s="33"/>
      <c r="Q1076" s="33"/>
      <c r="R1076" s="33"/>
      <c r="S1076" s="35"/>
    </row>
    <row r="1077" spans="1:19" ht="18" customHeight="1" x14ac:dyDescent="0.25">
      <c r="A1077" s="29"/>
      <c r="B1077" s="31"/>
      <c r="C1077" s="18" t="s">
        <v>1</v>
      </c>
      <c r="D1077" s="19">
        <f t="shared" ref="D1077" si="272">SUM(E1077:I1077)</f>
        <v>4000</v>
      </c>
      <c r="E1077" s="20">
        <v>4000</v>
      </c>
      <c r="F1077" s="20"/>
      <c r="G1077" s="20"/>
      <c r="H1077" s="20"/>
      <c r="I1077" s="20"/>
      <c r="J1077" s="33"/>
      <c r="K1077" s="33"/>
      <c r="L1077" s="33"/>
      <c r="M1077" s="43"/>
      <c r="N1077" s="34"/>
      <c r="O1077" s="33"/>
      <c r="P1077" s="33"/>
      <c r="Q1077" s="33"/>
      <c r="R1077" s="33"/>
      <c r="S1077" s="35"/>
    </row>
    <row r="1078" spans="1:19" ht="18" customHeight="1" x14ac:dyDescent="0.25">
      <c r="A1078" s="29"/>
      <c r="B1078" s="31"/>
      <c r="C1078" s="18" t="s">
        <v>2</v>
      </c>
      <c r="D1078" s="19"/>
      <c r="E1078" s="20"/>
      <c r="F1078" s="20"/>
      <c r="G1078" s="20"/>
      <c r="H1078" s="20"/>
      <c r="I1078" s="20"/>
      <c r="J1078" s="33"/>
      <c r="K1078" s="33"/>
      <c r="L1078" s="33"/>
      <c r="M1078" s="43"/>
      <c r="N1078" s="34"/>
      <c r="O1078" s="33"/>
      <c r="P1078" s="33"/>
      <c r="Q1078" s="33"/>
      <c r="R1078" s="33"/>
      <c r="S1078" s="35"/>
    </row>
    <row r="1079" spans="1:19" ht="18" customHeight="1" x14ac:dyDescent="0.25">
      <c r="A1079" s="29"/>
      <c r="B1079" s="31"/>
      <c r="C1079" s="18" t="s">
        <v>3</v>
      </c>
      <c r="D1079" s="19"/>
      <c r="E1079" s="20"/>
      <c r="F1079" s="20"/>
      <c r="G1079" s="20"/>
      <c r="H1079" s="20"/>
      <c r="I1079" s="20"/>
      <c r="J1079" s="33"/>
      <c r="K1079" s="33"/>
      <c r="L1079" s="33"/>
      <c r="M1079" s="43"/>
      <c r="N1079" s="34"/>
      <c r="O1079" s="33"/>
      <c r="P1079" s="33"/>
      <c r="Q1079" s="33"/>
      <c r="R1079" s="33"/>
      <c r="S1079" s="35"/>
    </row>
    <row r="1080" spans="1:19" ht="21" customHeight="1" x14ac:dyDescent="0.25">
      <c r="A1080" s="37" t="s">
        <v>361</v>
      </c>
      <c r="B1080" s="38" t="s">
        <v>151</v>
      </c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</row>
    <row r="1081" spans="1:19" ht="18" customHeight="1" x14ac:dyDescent="0.25">
      <c r="A1081" s="37"/>
      <c r="B1081" s="36" t="s">
        <v>6</v>
      </c>
      <c r="C1081" s="36"/>
      <c r="D1081" s="21">
        <f t="shared" ref="D1081" si="273">SUM(D1082:D1085)</f>
        <v>981445.71447999985</v>
      </c>
      <c r="E1081" s="22">
        <f>E1089+E1097+E1105+E1113+E1121+E1129+E1137+E1145+E1153+E1161+E1169+E1177+E1185+E1193+E1201+E1209</f>
        <v>813445.71447999985</v>
      </c>
      <c r="F1081" s="22">
        <f t="shared" ref="F1081" si="274">F1089+F1097+F1105+F1113+F1121+F1129+F1137+F1145+F1153+F1161+F1169+F1177+F1185+F1193+F1201+F1209</f>
        <v>168000</v>
      </c>
      <c r="G1081" s="22"/>
      <c r="H1081" s="22"/>
      <c r="I1081" s="22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</row>
    <row r="1082" spans="1:19" ht="18" customHeight="1" x14ac:dyDescent="0.25">
      <c r="A1082" s="37"/>
      <c r="B1082" s="36" t="s">
        <v>0</v>
      </c>
      <c r="C1082" s="36"/>
      <c r="D1082" s="17"/>
      <c r="E1082" s="22"/>
      <c r="F1082" s="22"/>
      <c r="G1082" s="22"/>
      <c r="H1082" s="22"/>
      <c r="I1082" s="22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</row>
    <row r="1083" spans="1:19" ht="18" customHeight="1" x14ac:dyDescent="0.25">
      <c r="A1083" s="37"/>
      <c r="B1083" s="36" t="s">
        <v>1</v>
      </c>
      <c r="C1083" s="36"/>
      <c r="D1083" s="21">
        <f>SUM(E1083:I1083)</f>
        <v>981445.71447999985</v>
      </c>
      <c r="E1083" s="22">
        <f t="shared" ref="E1083" si="275">E1091+E1099+E1107+E1115+E1123+E1131+E1139+E1147+E1155+E1163+E1171+E1179+E1187+E1195+E1203+E1211</f>
        <v>813445.71447999985</v>
      </c>
      <c r="F1083" s="22">
        <f>F1091+F1099+F1107+F1115+F1123+F1131+F1139+F1147+F1155+F1163+F1171+F1179+F1187+F1195+F1203+F1211</f>
        <v>168000</v>
      </c>
      <c r="G1083" s="22"/>
      <c r="H1083" s="22"/>
      <c r="I1083" s="22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</row>
    <row r="1084" spans="1:19" ht="18" customHeight="1" x14ac:dyDescent="0.25">
      <c r="A1084" s="37"/>
      <c r="B1084" s="36" t="s">
        <v>2</v>
      </c>
      <c r="C1084" s="36"/>
      <c r="D1084" s="17"/>
      <c r="E1084" s="22"/>
      <c r="F1084" s="22"/>
      <c r="G1084" s="22"/>
      <c r="H1084" s="22"/>
      <c r="I1084" s="22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</row>
    <row r="1085" spans="1:19" ht="18" customHeight="1" x14ac:dyDescent="0.25">
      <c r="A1085" s="37"/>
      <c r="B1085" s="36" t="s">
        <v>3</v>
      </c>
      <c r="C1085" s="36"/>
      <c r="D1085" s="17"/>
      <c r="E1085" s="22"/>
      <c r="F1085" s="22"/>
      <c r="G1085" s="22"/>
      <c r="H1085" s="22"/>
      <c r="I1085" s="22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</row>
    <row r="1086" spans="1:19" ht="18.75" customHeight="1" x14ac:dyDescent="0.25">
      <c r="A1086" s="28" t="s">
        <v>98</v>
      </c>
      <c r="B1086" s="28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</row>
    <row r="1087" spans="1:19" ht="21" customHeight="1" x14ac:dyDescent="0.25">
      <c r="A1087" s="29"/>
      <c r="B1087" s="30" t="s">
        <v>680</v>
      </c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</row>
    <row r="1088" spans="1:19" ht="30" customHeight="1" x14ac:dyDescent="0.25">
      <c r="A1088" s="29"/>
      <c r="B1088" s="31" t="s">
        <v>362</v>
      </c>
      <c r="C1088" s="32" t="s">
        <v>798</v>
      </c>
      <c r="D1088" s="32"/>
      <c r="E1088" s="32"/>
      <c r="F1088" s="32"/>
      <c r="G1088" s="32"/>
      <c r="H1088" s="32"/>
      <c r="I1088" s="32"/>
      <c r="J1088" s="33" t="s">
        <v>11</v>
      </c>
      <c r="K1088" s="33" t="s">
        <v>599</v>
      </c>
      <c r="L1088" s="33"/>
      <c r="M1088" s="33" t="s">
        <v>544</v>
      </c>
      <c r="N1088" s="34" t="s">
        <v>598</v>
      </c>
      <c r="O1088" s="33" t="s">
        <v>17</v>
      </c>
      <c r="P1088" s="33" t="s">
        <v>18</v>
      </c>
      <c r="Q1088" s="33" t="s">
        <v>9</v>
      </c>
      <c r="R1088" s="33"/>
      <c r="S1088" s="35"/>
    </row>
    <row r="1089" spans="1:19" ht="18" customHeight="1" x14ac:dyDescent="0.25">
      <c r="A1089" s="29"/>
      <c r="B1089" s="31"/>
      <c r="C1089" s="18" t="s">
        <v>6</v>
      </c>
      <c r="D1089" s="19">
        <f>SUM(D1090:D1093)</f>
        <v>155000</v>
      </c>
      <c r="E1089" s="20">
        <f t="shared" ref="E1089" si="276">SUM(E1090:E1093)</f>
        <v>155000</v>
      </c>
      <c r="F1089" s="20"/>
      <c r="G1089" s="20"/>
      <c r="H1089" s="20"/>
      <c r="I1089" s="20"/>
      <c r="J1089" s="33"/>
      <c r="K1089" s="33"/>
      <c r="L1089" s="33"/>
      <c r="M1089" s="33"/>
      <c r="N1089" s="34"/>
      <c r="O1089" s="33"/>
      <c r="P1089" s="33"/>
      <c r="Q1089" s="33"/>
      <c r="R1089" s="33"/>
      <c r="S1089" s="35"/>
    </row>
    <row r="1090" spans="1:19" ht="18" customHeight="1" x14ac:dyDescent="0.25">
      <c r="A1090" s="29"/>
      <c r="B1090" s="31"/>
      <c r="C1090" s="18" t="s">
        <v>0</v>
      </c>
      <c r="D1090" s="19"/>
      <c r="E1090" s="20"/>
      <c r="F1090" s="20"/>
      <c r="G1090" s="20"/>
      <c r="H1090" s="20"/>
      <c r="I1090" s="20"/>
      <c r="J1090" s="33"/>
      <c r="K1090" s="33"/>
      <c r="L1090" s="33"/>
      <c r="M1090" s="33"/>
      <c r="N1090" s="34"/>
      <c r="O1090" s="33"/>
      <c r="P1090" s="33"/>
      <c r="Q1090" s="33"/>
      <c r="R1090" s="33"/>
      <c r="S1090" s="35"/>
    </row>
    <row r="1091" spans="1:19" ht="18" customHeight="1" x14ac:dyDescent="0.25">
      <c r="A1091" s="29"/>
      <c r="B1091" s="31"/>
      <c r="C1091" s="18" t="s">
        <v>1</v>
      </c>
      <c r="D1091" s="19">
        <f t="shared" ref="D1091" si="277">SUM(E1091:I1091)</f>
        <v>155000</v>
      </c>
      <c r="E1091" s="20">
        <v>155000</v>
      </c>
      <c r="F1091" s="20"/>
      <c r="G1091" s="20"/>
      <c r="H1091" s="20"/>
      <c r="I1091" s="20"/>
      <c r="J1091" s="33"/>
      <c r="K1091" s="33"/>
      <c r="L1091" s="33"/>
      <c r="M1091" s="33"/>
      <c r="N1091" s="34"/>
      <c r="O1091" s="33"/>
      <c r="P1091" s="33"/>
      <c r="Q1091" s="33"/>
      <c r="R1091" s="33"/>
      <c r="S1091" s="35"/>
    </row>
    <row r="1092" spans="1:19" ht="18" customHeight="1" x14ac:dyDescent="0.25">
      <c r="A1092" s="29"/>
      <c r="B1092" s="31"/>
      <c r="C1092" s="18" t="s">
        <v>2</v>
      </c>
      <c r="D1092" s="19"/>
      <c r="E1092" s="20"/>
      <c r="F1092" s="20"/>
      <c r="G1092" s="20"/>
      <c r="H1092" s="20"/>
      <c r="I1092" s="20"/>
      <c r="J1092" s="33"/>
      <c r="K1092" s="33"/>
      <c r="L1092" s="33"/>
      <c r="M1092" s="33"/>
      <c r="N1092" s="34"/>
      <c r="O1092" s="33"/>
      <c r="P1092" s="33"/>
      <c r="Q1092" s="33"/>
      <c r="R1092" s="33"/>
      <c r="S1092" s="35"/>
    </row>
    <row r="1093" spans="1:19" ht="18" customHeight="1" x14ac:dyDescent="0.25">
      <c r="A1093" s="29"/>
      <c r="B1093" s="31"/>
      <c r="C1093" s="18" t="s">
        <v>3</v>
      </c>
      <c r="D1093" s="19"/>
      <c r="E1093" s="20"/>
      <c r="F1093" s="20"/>
      <c r="G1093" s="20"/>
      <c r="H1093" s="20"/>
      <c r="I1093" s="20"/>
      <c r="J1093" s="33"/>
      <c r="K1093" s="33"/>
      <c r="L1093" s="33"/>
      <c r="M1093" s="33"/>
      <c r="N1093" s="34"/>
      <c r="O1093" s="33"/>
      <c r="P1093" s="33"/>
      <c r="Q1093" s="33"/>
      <c r="R1093" s="33"/>
      <c r="S1093" s="35"/>
    </row>
    <row r="1094" spans="1:19" ht="18.75" customHeight="1" x14ac:dyDescent="0.25">
      <c r="A1094" s="28" t="s">
        <v>100</v>
      </c>
      <c r="B1094" s="28"/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</row>
    <row r="1095" spans="1:19" ht="21" customHeight="1" x14ac:dyDescent="0.25">
      <c r="A1095" s="29"/>
      <c r="B1095" s="30" t="s">
        <v>676</v>
      </c>
      <c r="C1095" s="30"/>
      <c r="D1095" s="30"/>
      <c r="E1095" s="30"/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  <c r="R1095" s="30"/>
      <c r="S1095" s="30"/>
    </row>
    <row r="1096" spans="1:19" ht="18.75" customHeight="1" x14ac:dyDescent="0.25">
      <c r="A1096" s="29"/>
      <c r="B1096" s="31" t="s">
        <v>799</v>
      </c>
      <c r="C1096" s="32" t="s">
        <v>382</v>
      </c>
      <c r="D1096" s="32"/>
      <c r="E1096" s="32"/>
      <c r="F1096" s="32"/>
      <c r="G1096" s="32"/>
      <c r="H1096" s="32"/>
      <c r="I1096" s="32"/>
      <c r="J1096" s="33" t="s">
        <v>44</v>
      </c>
      <c r="K1096" s="33" t="s">
        <v>599</v>
      </c>
      <c r="L1096" s="33"/>
      <c r="M1096" s="33" t="s">
        <v>600</v>
      </c>
      <c r="N1096" s="34" t="s">
        <v>601</v>
      </c>
      <c r="O1096" s="33" t="s">
        <v>17</v>
      </c>
      <c r="P1096" s="33" t="s">
        <v>18</v>
      </c>
      <c r="Q1096" s="33" t="s">
        <v>9</v>
      </c>
      <c r="R1096" s="33"/>
      <c r="S1096" s="35" t="s">
        <v>922</v>
      </c>
    </row>
    <row r="1097" spans="1:19" ht="18" customHeight="1" x14ac:dyDescent="0.25">
      <c r="A1097" s="29"/>
      <c r="B1097" s="31"/>
      <c r="C1097" s="18" t="s">
        <v>6</v>
      </c>
      <c r="D1097" s="19">
        <f>SUM(D1098:D1101)</f>
        <v>397830</v>
      </c>
      <c r="E1097" s="20">
        <f t="shared" ref="E1097:F1097" si="278">SUM(E1098:E1101)</f>
        <v>229830</v>
      </c>
      <c r="F1097" s="20">
        <f t="shared" si="278"/>
        <v>168000</v>
      </c>
      <c r="G1097" s="20"/>
      <c r="H1097" s="20"/>
      <c r="I1097" s="20"/>
      <c r="J1097" s="33"/>
      <c r="K1097" s="33"/>
      <c r="L1097" s="33"/>
      <c r="M1097" s="33"/>
      <c r="N1097" s="34"/>
      <c r="O1097" s="33"/>
      <c r="P1097" s="33"/>
      <c r="Q1097" s="33"/>
      <c r="R1097" s="33"/>
      <c r="S1097" s="35"/>
    </row>
    <row r="1098" spans="1:19" ht="18" customHeight="1" x14ac:dyDescent="0.25">
      <c r="A1098" s="29"/>
      <c r="B1098" s="31"/>
      <c r="C1098" s="18" t="s">
        <v>0</v>
      </c>
      <c r="D1098" s="19"/>
      <c r="E1098" s="20"/>
      <c r="F1098" s="20"/>
      <c r="G1098" s="20"/>
      <c r="H1098" s="20"/>
      <c r="I1098" s="20"/>
      <c r="J1098" s="33"/>
      <c r="K1098" s="33"/>
      <c r="L1098" s="33"/>
      <c r="M1098" s="33"/>
      <c r="N1098" s="34"/>
      <c r="O1098" s="33"/>
      <c r="P1098" s="33"/>
      <c r="Q1098" s="33"/>
      <c r="R1098" s="33"/>
      <c r="S1098" s="35"/>
    </row>
    <row r="1099" spans="1:19" ht="18" customHeight="1" x14ac:dyDescent="0.25">
      <c r="A1099" s="29"/>
      <c r="B1099" s="31"/>
      <c r="C1099" s="18" t="s">
        <v>1</v>
      </c>
      <c r="D1099" s="19">
        <f>SUM(E1099:I1099)</f>
        <v>397830</v>
      </c>
      <c r="E1099" s="20">
        <v>229830</v>
      </c>
      <c r="F1099" s="20">
        <v>168000</v>
      </c>
      <c r="G1099" s="20"/>
      <c r="H1099" s="20"/>
      <c r="I1099" s="20"/>
      <c r="J1099" s="33"/>
      <c r="K1099" s="33"/>
      <c r="L1099" s="33"/>
      <c r="M1099" s="33"/>
      <c r="N1099" s="34"/>
      <c r="O1099" s="33"/>
      <c r="P1099" s="33"/>
      <c r="Q1099" s="33"/>
      <c r="R1099" s="33"/>
      <c r="S1099" s="35"/>
    </row>
    <row r="1100" spans="1:19" ht="18" customHeight="1" x14ac:dyDescent="0.25">
      <c r="A1100" s="29"/>
      <c r="B1100" s="31"/>
      <c r="C1100" s="18" t="s">
        <v>2</v>
      </c>
      <c r="D1100" s="19"/>
      <c r="E1100" s="20"/>
      <c r="F1100" s="20"/>
      <c r="G1100" s="20"/>
      <c r="H1100" s="20"/>
      <c r="I1100" s="20"/>
      <c r="J1100" s="33"/>
      <c r="K1100" s="33"/>
      <c r="L1100" s="33"/>
      <c r="M1100" s="33"/>
      <c r="N1100" s="34"/>
      <c r="O1100" s="33"/>
      <c r="P1100" s="33"/>
      <c r="Q1100" s="33"/>
      <c r="R1100" s="33"/>
      <c r="S1100" s="35"/>
    </row>
    <row r="1101" spans="1:19" ht="18" customHeight="1" x14ac:dyDescent="0.25">
      <c r="A1101" s="29"/>
      <c r="B1101" s="31"/>
      <c r="C1101" s="18" t="s">
        <v>3</v>
      </c>
      <c r="D1101" s="19"/>
      <c r="E1101" s="20"/>
      <c r="F1101" s="20"/>
      <c r="G1101" s="20"/>
      <c r="H1101" s="20"/>
      <c r="I1101" s="20"/>
      <c r="J1101" s="33"/>
      <c r="K1101" s="33"/>
      <c r="L1101" s="33"/>
      <c r="M1101" s="33"/>
      <c r="N1101" s="34"/>
      <c r="O1101" s="33"/>
      <c r="P1101" s="33"/>
      <c r="Q1101" s="33"/>
      <c r="R1101" s="33"/>
      <c r="S1101" s="35"/>
    </row>
    <row r="1102" spans="1:19" ht="18.75" customHeight="1" x14ac:dyDescent="0.25">
      <c r="A1102" s="28" t="s">
        <v>100</v>
      </c>
      <c r="B1102" s="28"/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</row>
    <row r="1103" spans="1:19" ht="21" customHeight="1" x14ac:dyDescent="0.25">
      <c r="A1103" s="29"/>
      <c r="B1103" s="30" t="s">
        <v>676</v>
      </c>
      <c r="C1103" s="30"/>
      <c r="D1103" s="30"/>
      <c r="E1103" s="30"/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</row>
    <row r="1104" spans="1:19" ht="45" customHeight="1" x14ac:dyDescent="0.25">
      <c r="A1104" s="29"/>
      <c r="B1104" s="31" t="s">
        <v>800</v>
      </c>
      <c r="C1104" s="32" t="s">
        <v>222</v>
      </c>
      <c r="D1104" s="32"/>
      <c r="E1104" s="32"/>
      <c r="F1104" s="32"/>
      <c r="G1104" s="32"/>
      <c r="H1104" s="32"/>
      <c r="I1104" s="32"/>
      <c r="J1104" s="33" t="s">
        <v>66</v>
      </c>
      <c r="K1104" s="33" t="s">
        <v>599</v>
      </c>
      <c r="L1104" s="33"/>
      <c r="M1104" s="33" t="s">
        <v>602</v>
      </c>
      <c r="N1104" s="34" t="s">
        <v>603</v>
      </c>
      <c r="O1104" s="33" t="s">
        <v>17</v>
      </c>
      <c r="P1104" s="33" t="s">
        <v>13</v>
      </c>
      <c r="Q1104" s="33" t="s">
        <v>9</v>
      </c>
      <c r="R1104" s="33"/>
      <c r="S1104" s="35" t="s">
        <v>923</v>
      </c>
    </row>
    <row r="1105" spans="1:19" ht="18" customHeight="1" x14ac:dyDescent="0.25">
      <c r="A1105" s="29"/>
      <c r="B1105" s="31"/>
      <c r="C1105" s="18" t="s">
        <v>6</v>
      </c>
      <c r="D1105" s="19">
        <f>SUM(D1106:D1109)</f>
        <v>14741.72</v>
      </c>
      <c r="E1105" s="20">
        <f t="shared" ref="E1105" si="279">SUM(E1106:E1109)</f>
        <v>14741.72</v>
      </c>
      <c r="F1105" s="20"/>
      <c r="G1105" s="20"/>
      <c r="H1105" s="20"/>
      <c r="I1105" s="20"/>
      <c r="J1105" s="33"/>
      <c r="K1105" s="33"/>
      <c r="L1105" s="33"/>
      <c r="M1105" s="33"/>
      <c r="N1105" s="34"/>
      <c r="O1105" s="33"/>
      <c r="P1105" s="33"/>
      <c r="Q1105" s="33"/>
      <c r="R1105" s="33"/>
      <c r="S1105" s="35"/>
    </row>
    <row r="1106" spans="1:19" ht="18" customHeight="1" x14ac:dyDescent="0.25">
      <c r="A1106" s="29"/>
      <c r="B1106" s="31"/>
      <c r="C1106" s="18" t="s">
        <v>0</v>
      </c>
      <c r="D1106" s="19"/>
      <c r="E1106" s="20"/>
      <c r="F1106" s="20"/>
      <c r="G1106" s="20"/>
      <c r="H1106" s="20"/>
      <c r="I1106" s="20"/>
      <c r="J1106" s="33"/>
      <c r="K1106" s="33"/>
      <c r="L1106" s="33"/>
      <c r="M1106" s="33"/>
      <c r="N1106" s="34"/>
      <c r="O1106" s="33"/>
      <c r="P1106" s="33"/>
      <c r="Q1106" s="33"/>
      <c r="R1106" s="33"/>
      <c r="S1106" s="35"/>
    </row>
    <row r="1107" spans="1:19" ht="18" customHeight="1" x14ac:dyDescent="0.25">
      <c r="A1107" s="29"/>
      <c r="B1107" s="31"/>
      <c r="C1107" s="18" t="s">
        <v>1</v>
      </c>
      <c r="D1107" s="19">
        <f t="shared" ref="D1107" si="280">SUM(E1107:I1107)</f>
        <v>14741.72</v>
      </c>
      <c r="E1107" s="20">
        <v>14741.72</v>
      </c>
      <c r="F1107" s="20"/>
      <c r="G1107" s="20"/>
      <c r="H1107" s="20"/>
      <c r="I1107" s="20"/>
      <c r="J1107" s="33"/>
      <c r="K1107" s="33"/>
      <c r="L1107" s="33"/>
      <c r="M1107" s="33"/>
      <c r="N1107" s="34"/>
      <c r="O1107" s="33"/>
      <c r="P1107" s="33"/>
      <c r="Q1107" s="33"/>
      <c r="R1107" s="33"/>
      <c r="S1107" s="35"/>
    </row>
    <row r="1108" spans="1:19" ht="18" customHeight="1" x14ac:dyDescent="0.25">
      <c r="A1108" s="29"/>
      <c r="B1108" s="31"/>
      <c r="C1108" s="18" t="s">
        <v>2</v>
      </c>
      <c r="D1108" s="19"/>
      <c r="E1108" s="20"/>
      <c r="F1108" s="20"/>
      <c r="G1108" s="20"/>
      <c r="H1108" s="20"/>
      <c r="I1108" s="20"/>
      <c r="J1108" s="33"/>
      <c r="K1108" s="33"/>
      <c r="L1108" s="33"/>
      <c r="M1108" s="33"/>
      <c r="N1108" s="34"/>
      <c r="O1108" s="33"/>
      <c r="P1108" s="33"/>
      <c r="Q1108" s="33"/>
      <c r="R1108" s="33"/>
      <c r="S1108" s="35"/>
    </row>
    <row r="1109" spans="1:19" ht="18" customHeight="1" x14ac:dyDescent="0.25">
      <c r="A1109" s="29"/>
      <c r="B1109" s="31"/>
      <c r="C1109" s="18" t="s">
        <v>3</v>
      </c>
      <c r="D1109" s="19"/>
      <c r="E1109" s="20"/>
      <c r="F1109" s="20"/>
      <c r="G1109" s="20"/>
      <c r="H1109" s="20"/>
      <c r="I1109" s="20"/>
      <c r="J1109" s="33"/>
      <c r="K1109" s="33"/>
      <c r="L1109" s="33"/>
      <c r="M1109" s="33"/>
      <c r="N1109" s="34"/>
      <c r="O1109" s="33"/>
      <c r="P1109" s="33"/>
      <c r="Q1109" s="33"/>
      <c r="R1109" s="33"/>
      <c r="S1109" s="35"/>
    </row>
    <row r="1110" spans="1:19" ht="18.75" customHeight="1" x14ac:dyDescent="0.25">
      <c r="A1110" s="28" t="s">
        <v>100</v>
      </c>
      <c r="B1110" s="28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</row>
    <row r="1111" spans="1:19" ht="21" customHeight="1" x14ac:dyDescent="0.25">
      <c r="A1111" s="29"/>
      <c r="B1111" s="30" t="s">
        <v>676</v>
      </c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</row>
    <row r="1112" spans="1:19" ht="19.5" customHeight="1" x14ac:dyDescent="0.25">
      <c r="A1112" s="29"/>
      <c r="B1112" s="31" t="s">
        <v>801</v>
      </c>
      <c r="C1112" s="32" t="s">
        <v>152</v>
      </c>
      <c r="D1112" s="32"/>
      <c r="E1112" s="32"/>
      <c r="F1112" s="32"/>
      <c r="G1112" s="32"/>
      <c r="H1112" s="32"/>
      <c r="I1112" s="32"/>
      <c r="J1112" s="33" t="s">
        <v>16</v>
      </c>
      <c r="K1112" s="33" t="s">
        <v>599</v>
      </c>
      <c r="L1112" s="33"/>
      <c r="M1112" s="33" t="s">
        <v>602</v>
      </c>
      <c r="N1112" s="34" t="s">
        <v>604</v>
      </c>
      <c r="O1112" s="33" t="s">
        <v>17</v>
      </c>
      <c r="P1112" s="33" t="s">
        <v>13</v>
      </c>
      <c r="Q1112" s="33" t="s">
        <v>9</v>
      </c>
      <c r="R1112" s="33"/>
      <c r="S1112" s="35"/>
    </row>
    <row r="1113" spans="1:19" ht="18" customHeight="1" x14ac:dyDescent="0.25">
      <c r="A1113" s="29"/>
      <c r="B1113" s="31"/>
      <c r="C1113" s="18" t="s">
        <v>6</v>
      </c>
      <c r="D1113" s="19">
        <f>SUM(D1114:D1117)</f>
        <v>3416.18</v>
      </c>
      <c r="E1113" s="20">
        <f t="shared" ref="E1113" si="281">SUM(E1114:E1117)</f>
        <v>3416.18</v>
      </c>
      <c r="F1113" s="20"/>
      <c r="G1113" s="20"/>
      <c r="H1113" s="20"/>
      <c r="I1113" s="20"/>
      <c r="J1113" s="33"/>
      <c r="K1113" s="33"/>
      <c r="L1113" s="33"/>
      <c r="M1113" s="33"/>
      <c r="N1113" s="34"/>
      <c r="O1113" s="33"/>
      <c r="P1113" s="33"/>
      <c r="Q1113" s="33"/>
      <c r="R1113" s="33"/>
      <c r="S1113" s="35"/>
    </row>
    <row r="1114" spans="1:19" ht="18" customHeight="1" x14ac:dyDescent="0.25">
      <c r="A1114" s="29"/>
      <c r="B1114" s="31"/>
      <c r="C1114" s="18" t="s">
        <v>0</v>
      </c>
      <c r="D1114" s="19"/>
      <c r="E1114" s="20"/>
      <c r="F1114" s="20"/>
      <c r="G1114" s="20"/>
      <c r="H1114" s="20"/>
      <c r="I1114" s="20"/>
      <c r="J1114" s="33"/>
      <c r="K1114" s="33"/>
      <c r="L1114" s="33"/>
      <c r="M1114" s="33"/>
      <c r="N1114" s="34"/>
      <c r="O1114" s="33"/>
      <c r="P1114" s="33"/>
      <c r="Q1114" s="33"/>
      <c r="R1114" s="33"/>
      <c r="S1114" s="35"/>
    </row>
    <row r="1115" spans="1:19" ht="18" customHeight="1" x14ac:dyDescent="0.25">
      <c r="A1115" s="29"/>
      <c r="B1115" s="31"/>
      <c r="C1115" s="18" t="s">
        <v>1</v>
      </c>
      <c r="D1115" s="19">
        <f t="shared" ref="D1115" si="282">SUM(E1115:I1115)</f>
        <v>3416.18</v>
      </c>
      <c r="E1115" s="20">
        <v>3416.18</v>
      </c>
      <c r="F1115" s="20"/>
      <c r="G1115" s="20"/>
      <c r="H1115" s="20"/>
      <c r="I1115" s="20"/>
      <c r="J1115" s="33"/>
      <c r="K1115" s="33"/>
      <c r="L1115" s="33"/>
      <c r="M1115" s="33"/>
      <c r="N1115" s="34"/>
      <c r="O1115" s="33"/>
      <c r="P1115" s="33"/>
      <c r="Q1115" s="33"/>
      <c r="R1115" s="33"/>
      <c r="S1115" s="35"/>
    </row>
    <row r="1116" spans="1:19" ht="18" customHeight="1" x14ac:dyDescent="0.25">
      <c r="A1116" s="29"/>
      <c r="B1116" s="31"/>
      <c r="C1116" s="18" t="s">
        <v>2</v>
      </c>
      <c r="D1116" s="19"/>
      <c r="E1116" s="20"/>
      <c r="F1116" s="20"/>
      <c r="G1116" s="20"/>
      <c r="H1116" s="20"/>
      <c r="I1116" s="20"/>
      <c r="J1116" s="33"/>
      <c r="K1116" s="33"/>
      <c r="L1116" s="33"/>
      <c r="M1116" s="33"/>
      <c r="N1116" s="34"/>
      <c r="O1116" s="33"/>
      <c r="P1116" s="33"/>
      <c r="Q1116" s="33"/>
      <c r="R1116" s="33"/>
      <c r="S1116" s="35"/>
    </row>
    <row r="1117" spans="1:19" ht="18" customHeight="1" x14ac:dyDescent="0.25">
      <c r="A1117" s="29"/>
      <c r="B1117" s="31"/>
      <c r="C1117" s="18" t="s">
        <v>3</v>
      </c>
      <c r="D1117" s="19"/>
      <c r="E1117" s="20"/>
      <c r="F1117" s="20"/>
      <c r="G1117" s="20"/>
      <c r="H1117" s="20"/>
      <c r="I1117" s="20"/>
      <c r="J1117" s="33"/>
      <c r="K1117" s="33"/>
      <c r="L1117" s="33"/>
      <c r="M1117" s="33"/>
      <c r="N1117" s="34"/>
      <c r="O1117" s="33"/>
      <c r="P1117" s="33"/>
      <c r="Q1117" s="33"/>
      <c r="R1117" s="33"/>
      <c r="S1117" s="35"/>
    </row>
    <row r="1118" spans="1:19" ht="18" customHeight="1" x14ac:dyDescent="0.25">
      <c r="A1118" s="28" t="s">
        <v>100</v>
      </c>
      <c r="B1118" s="28"/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</row>
    <row r="1119" spans="1:19" ht="21" customHeight="1" x14ac:dyDescent="0.25">
      <c r="A1119" s="29"/>
      <c r="B1119" s="30" t="s">
        <v>676</v>
      </c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</row>
    <row r="1120" spans="1:19" ht="18.75" customHeight="1" x14ac:dyDescent="0.25">
      <c r="A1120" s="29"/>
      <c r="B1120" s="31" t="s">
        <v>802</v>
      </c>
      <c r="C1120" s="32" t="s">
        <v>605</v>
      </c>
      <c r="D1120" s="32"/>
      <c r="E1120" s="32"/>
      <c r="F1120" s="32"/>
      <c r="G1120" s="32"/>
      <c r="H1120" s="32"/>
      <c r="I1120" s="32"/>
      <c r="J1120" s="33" t="s">
        <v>15</v>
      </c>
      <c r="K1120" s="33" t="s">
        <v>578</v>
      </c>
      <c r="L1120" s="33"/>
      <c r="M1120" s="33" t="s">
        <v>565</v>
      </c>
      <c r="N1120" s="34" t="s">
        <v>606</v>
      </c>
      <c r="O1120" s="33" t="s">
        <v>12</v>
      </c>
      <c r="P1120" s="33" t="s">
        <v>22</v>
      </c>
      <c r="Q1120" s="33" t="s">
        <v>9</v>
      </c>
      <c r="R1120" s="33"/>
      <c r="S1120" s="35"/>
    </row>
    <row r="1121" spans="1:19" ht="18" customHeight="1" x14ac:dyDescent="0.25">
      <c r="A1121" s="29"/>
      <c r="B1121" s="31"/>
      <c r="C1121" s="18" t="s">
        <v>6</v>
      </c>
      <c r="D1121" s="19">
        <f>SUM(D1122:D1125)</f>
        <v>30000</v>
      </c>
      <c r="E1121" s="20">
        <f t="shared" ref="E1121" si="283">SUM(E1122:E1125)</f>
        <v>30000</v>
      </c>
      <c r="F1121" s="20"/>
      <c r="G1121" s="20"/>
      <c r="H1121" s="20"/>
      <c r="I1121" s="20"/>
      <c r="J1121" s="33"/>
      <c r="K1121" s="33"/>
      <c r="L1121" s="33"/>
      <c r="M1121" s="33"/>
      <c r="N1121" s="34"/>
      <c r="O1121" s="33"/>
      <c r="P1121" s="33"/>
      <c r="Q1121" s="33"/>
      <c r="R1121" s="33"/>
      <c r="S1121" s="35"/>
    </row>
    <row r="1122" spans="1:19" ht="18" customHeight="1" x14ac:dyDescent="0.25">
      <c r="A1122" s="29"/>
      <c r="B1122" s="31"/>
      <c r="C1122" s="18" t="s">
        <v>0</v>
      </c>
      <c r="D1122" s="19"/>
      <c r="E1122" s="20"/>
      <c r="F1122" s="20"/>
      <c r="G1122" s="20"/>
      <c r="H1122" s="20"/>
      <c r="I1122" s="20"/>
      <c r="J1122" s="33"/>
      <c r="K1122" s="33"/>
      <c r="L1122" s="33"/>
      <c r="M1122" s="33"/>
      <c r="N1122" s="34"/>
      <c r="O1122" s="33"/>
      <c r="P1122" s="33"/>
      <c r="Q1122" s="33"/>
      <c r="R1122" s="33"/>
      <c r="S1122" s="35"/>
    </row>
    <row r="1123" spans="1:19" ht="18" customHeight="1" x14ac:dyDescent="0.25">
      <c r="A1123" s="29"/>
      <c r="B1123" s="31"/>
      <c r="C1123" s="18" t="s">
        <v>1</v>
      </c>
      <c r="D1123" s="19">
        <f t="shared" ref="D1123" si="284">SUM(E1123:I1123)</f>
        <v>30000</v>
      </c>
      <c r="E1123" s="20">
        <v>30000</v>
      </c>
      <c r="F1123" s="20"/>
      <c r="G1123" s="20"/>
      <c r="H1123" s="20"/>
      <c r="I1123" s="20"/>
      <c r="J1123" s="33"/>
      <c r="K1123" s="33"/>
      <c r="L1123" s="33"/>
      <c r="M1123" s="33"/>
      <c r="N1123" s="34"/>
      <c r="O1123" s="33"/>
      <c r="P1123" s="33"/>
      <c r="Q1123" s="33"/>
      <c r="R1123" s="33"/>
      <c r="S1123" s="35"/>
    </row>
    <row r="1124" spans="1:19" ht="18" customHeight="1" x14ac:dyDescent="0.25">
      <c r="A1124" s="29"/>
      <c r="B1124" s="31"/>
      <c r="C1124" s="18" t="s">
        <v>2</v>
      </c>
      <c r="D1124" s="19"/>
      <c r="E1124" s="20"/>
      <c r="F1124" s="20"/>
      <c r="G1124" s="20"/>
      <c r="H1124" s="20"/>
      <c r="I1124" s="20"/>
      <c r="J1124" s="33"/>
      <c r="K1124" s="33"/>
      <c r="L1124" s="33"/>
      <c r="M1124" s="33"/>
      <c r="N1124" s="34"/>
      <c r="O1124" s="33"/>
      <c r="P1124" s="33"/>
      <c r="Q1124" s="33"/>
      <c r="R1124" s="33"/>
      <c r="S1124" s="35"/>
    </row>
    <row r="1125" spans="1:19" ht="18" customHeight="1" x14ac:dyDescent="0.25">
      <c r="A1125" s="29"/>
      <c r="B1125" s="31"/>
      <c r="C1125" s="18" t="s">
        <v>3</v>
      </c>
      <c r="D1125" s="19"/>
      <c r="E1125" s="20"/>
      <c r="F1125" s="20"/>
      <c r="G1125" s="20"/>
      <c r="H1125" s="20"/>
      <c r="I1125" s="20"/>
      <c r="J1125" s="33"/>
      <c r="K1125" s="33"/>
      <c r="L1125" s="33"/>
      <c r="M1125" s="33"/>
      <c r="N1125" s="34"/>
      <c r="O1125" s="33"/>
      <c r="P1125" s="33"/>
      <c r="Q1125" s="33"/>
      <c r="R1125" s="33"/>
      <c r="S1125" s="35"/>
    </row>
    <row r="1126" spans="1:19" ht="18.75" customHeight="1" x14ac:dyDescent="0.25">
      <c r="A1126" s="28" t="s">
        <v>23</v>
      </c>
      <c r="B1126" s="28"/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</row>
    <row r="1127" spans="1:19" ht="21" customHeight="1" x14ac:dyDescent="0.25">
      <c r="A1127" s="29"/>
      <c r="B1127" s="30" t="s">
        <v>676</v>
      </c>
      <c r="C1127" s="30"/>
      <c r="D1127" s="30"/>
      <c r="E1127" s="30"/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  <c r="R1127" s="30"/>
      <c r="S1127" s="30"/>
    </row>
    <row r="1128" spans="1:19" ht="18.75" customHeight="1" x14ac:dyDescent="0.25">
      <c r="A1128" s="29"/>
      <c r="B1128" s="31" t="s">
        <v>803</v>
      </c>
      <c r="C1128" s="42" t="s">
        <v>223</v>
      </c>
      <c r="D1128" s="42"/>
      <c r="E1128" s="42"/>
      <c r="F1128" s="42"/>
      <c r="G1128" s="42"/>
      <c r="H1128" s="42"/>
      <c r="I1128" s="42"/>
      <c r="J1128" s="33" t="s">
        <v>35</v>
      </c>
      <c r="K1128" s="33" t="s">
        <v>394</v>
      </c>
      <c r="L1128" s="33"/>
      <c r="M1128" s="43" t="s">
        <v>495</v>
      </c>
      <c r="N1128" s="34"/>
      <c r="O1128" s="33" t="s">
        <v>17</v>
      </c>
      <c r="P1128" s="33" t="s">
        <v>13</v>
      </c>
      <c r="Q1128" s="33" t="s">
        <v>9</v>
      </c>
      <c r="R1128" s="33"/>
      <c r="S1128" s="35"/>
    </row>
    <row r="1129" spans="1:19" ht="18" customHeight="1" x14ac:dyDescent="0.25">
      <c r="A1129" s="29"/>
      <c r="B1129" s="31"/>
      <c r="C1129" s="18" t="s">
        <v>6</v>
      </c>
      <c r="D1129" s="19">
        <f>SUM(D1130:D1133)</f>
        <v>15000</v>
      </c>
      <c r="E1129" s="20">
        <f t="shared" ref="E1129" si="285">SUM(E1130:E1133)</f>
        <v>15000</v>
      </c>
      <c r="F1129" s="20"/>
      <c r="G1129" s="20"/>
      <c r="H1129" s="20"/>
      <c r="I1129" s="20"/>
      <c r="J1129" s="33"/>
      <c r="K1129" s="33"/>
      <c r="L1129" s="33"/>
      <c r="M1129" s="43"/>
      <c r="N1129" s="34"/>
      <c r="O1129" s="33"/>
      <c r="P1129" s="33"/>
      <c r="Q1129" s="33"/>
      <c r="R1129" s="33"/>
      <c r="S1129" s="35"/>
    </row>
    <row r="1130" spans="1:19" ht="18" customHeight="1" x14ac:dyDescent="0.25">
      <c r="A1130" s="29"/>
      <c r="B1130" s="31"/>
      <c r="C1130" s="18" t="s">
        <v>0</v>
      </c>
      <c r="D1130" s="19"/>
      <c r="E1130" s="20"/>
      <c r="F1130" s="20"/>
      <c r="G1130" s="20"/>
      <c r="H1130" s="20"/>
      <c r="I1130" s="20"/>
      <c r="J1130" s="33"/>
      <c r="K1130" s="33"/>
      <c r="L1130" s="33"/>
      <c r="M1130" s="43"/>
      <c r="N1130" s="34"/>
      <c r="O1130" s="33"/>
      <c r="P1130" s="33"/>
      <c r="Q1130" s="33"/>
      <c r="R1130" s="33"/>
      <c r="S1130" s="35"/>
    </row>
    <row r="1131" spans="1:19" ht="18" customHeight="1" x14ac:dyDescent="0.25">
      <c r="A1131" s="29"/>
      <c r="B1131" s="31"/>
      <c r="C1131" s="18" t="s">
        <v>1</v>
      </c>
      <c r="D1131" s="19">
        <f t="shared" ref="D1131" si="286">SUM(E1131:I1131)</f>
        <v>15000</v>
      </c>
      <c r="E1131" s="20">
        <v>15000</v>
      </c>
      <c r="F1131" s="20"/>
      <c r="G1131" s="20"/>
      <c r="H1131" s="20"/>
      <c r="I1131" s="20"/>
      <c r="J1131" s="33"/>
      <c r="K1131" s="33"/>
      <c r="L1131" s="33"/>
      <c r="M1131" s="43"/>
      <c r="N1131" s="34"/>
      <c r="O1131" s="33"/>
      <c r="P1131" s="33"/>
      <c r="Q1131" s="33"/>
      <c r="R1131" s="33"/>
      <c r="S1131" s="35"/>
    </row>
    <row r="1132" spans="1:19" ht="18" customHeight="1" x14ac:dyDescent="0.25">
      <c r="A1132" s="29"/>
      <c r="B1132" s="31"/>
      <c r="C1132" s="18" t="s">
        <v>2</v>
      </c>
      <c r="D1132" s="19"/>
      <c r="E1132" s="20"/>
      <c r="F1132" s="20"/>
      <c r="G1132" s="20"/>
      <c r="H1132" s="20"/>
      <c r="I1132" s="20"/>
      <c r="J1132" s="33"/>
      <c r="K1132" s="33"/>
      <c r="L1132" s="33"/>
      <c r="M1132" s="43"/>
      <c r="N1132" s="34"/>
      <c r="O1132" s="33"/>
      <c r="P1132" s="33"/>
      <c r="Q1132" s="33"/>
      <c r="R1132" s="33"/>
      <c r="S1132" s="35"/>
    </row>
    <row r="1133" spans="1:19" ht="18" customHeight="1" x14ac:dyDescent="0.25">
      <c r="A1133" s="29"/>
      <c r="B1133" s="31"/>
      <c r="C1133" s="18" t="s">
        <v>3</v>
      </c>
      <c r="D1133" s="19"/>
      <c r="E1133" s="20"/>
      <c r="F1133" s="20"/>
      <c r="G1133" s="20"/>
      <c r="H1133" s="20"/>
      <c r="I1133" s="20"/>
      <c r="J1133" s="33"/>
      <c r="K1133" s="33"/>
      <c r="L1133" s="33"/>
      <c r="M1133" s="43"/>
      <c r="N1133" s="34"/>
      <c r="O1133" s="33"/>
      <c r="P1133" s="33"/>
      <c r="Q1133" s="33"/>
      <c r="R1133" s="33"/>
      <c r="S1133" s="35"/>
    </row>
    <row r="1134" spans="1:19" ht="18.75" customHeight="1" x14ac:dyDescent="0.25">
      <c r="A1134" s="28" t="s">
        <v>100</v>
      </c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</row>
    <row r="1135" spans="1:19" ht="21" customHeight="1" x14ac:dyDescent="0.25">
      <c r="A1135" s="29"/>
      <c r="B1135" s="30" t="s">
        <v>676</v>
      </c>
      <c r="C1135" s="30"/>
      <c r="D1135" s="30"/>
      <c r="E1135" s="30"/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</row>
    <row r="1136" spans="1:19" ht="18.75" customHeight="1" x14ac:dyDescent="0.25">
      <c r="A1136" s="29"/>
      <c r="B1136" s="31" t="s">
        <v>804</v>
      </c>
      <c r="C1136" s="39" t="s">
        <v>679</v>
      </c>
      <c r="D1136" s="40"/>
      <c r="E1136" s="40"/>
      <c r="F1136" s="40"/>
      <c r="G1136" s="40"/>
      <c r="H1136" s="40"/>
      <c r="I1136" s="41"/>
      <c r="J1136" s="33" t="s">
        <v>15</v>
      </c>
      <c r="K1136" s="33" t="s">
        <v>578</v>
      </c>
      <c r="L1136" s="33"/>
      <c r="M1136" s="33" t="s">
        <v>518</v>
      </c>
      <c r="N1136" s="34" t="s">
        <v>607</v>
      </c>
      <c r="O1136" s="33" t="s">
        <v>12</v>
      </c>
      <c r="P1136" s="33" t="s">
        <v>970</v>
      </c>
      <c r="Q1136" s="33" t="s">
        <v>46</v>
      </c>
      <c r="R1136" s="33"/>
      <c r="S1136" s="35"/>
    </row>
    <row r="1137" spans="1:19" ht="18" customHeight="1" x14ac:dyDescent="0.25">
      <c r="A1137" s="29"/>
      <c r="B1137" s="31"/>
      <c r="C1137" s="18" t="s">
        <v>6</v>
      </c>
      <c r="D1137" s="19">
        <f>SUM(D1138:D1141)</f>
        <v>9000</v>
      </c>
      <c r="E1137" s="20">
        <f t="shared" ref="E1137" si="287">SUM(E1138:E1141)</f>
        <v>9000</v>
      </c>
      <c r="F1137" s="20"/>
      <c r="G1137" s="20"/>
      <c r="H1137" s="20"/>
      <c r="I1137" s="20"/>
      <c r="J1137" s="33"/>
      <c r="K1137" s="33"/>
      <c r="L1137" s="33"/>
      <c r="M1137" s="33"/>
      <c r="N1137" s="34"/>
      <c r="O1137" s="33"/>
      <c r="P1137" s="33"/>
      <c r="Q1137" s="33"/>
      <c r="R1137" s="33"/>
      <c r="S1137" s="35"/>
    </row>
    <row r="1138" spans="1:19" ht="18" customHeight="1" x14ac:dyDescent="0.25">
      <c r="A1138" s="29"/>
      <c r="B1138" s="31"/>
      <c r="C1138" s="18" t="s">
        <v>0</v>
      </c>
      <c r="D1138" s="19"/>
      <c r="E1138" s="20"/>
      <c r="F1138" s="20"/>
      <c r="G1138" s="20"/>
      <c r="H1138" s="20"/>
      <c r="I1138" s="20"/>
      <c r="J1138" s="33"/>
      <c r="K1138" s="33"/>
      <c r="L1138" s="33"/>
      <c r="M1138" s="33"/>
      <c r="N1138" s="34"/>
      <c r="O1138" s="33"/>
      <c r="P1138" s="33"/>
      <c r="Q1138" s="33"/>
      <c r="R1138" s="33"/>
      <c r="S1138" s="35"/>
    </row>
    <row r="1139" spans="1:19" ht="18" customHeight="1" x14ac:dyDescent="0.25">
      <c r="A1139" s="29"/>
      <c r="B1139" s="31"/>
      <c r="C1139" s="18" t="s">
        <v>1</v>
      </c>
      <c r="D1139" s="19">
        <f t="shared" ref="D1139" si="288">SUM(E1139:I1139)</f>
        <v>9000</v>
      </c>
      <c r="E1139" s="20">
        <v>9000</v>
      </c>
      <c r="F1139" s="20"/>
      <c r="G1139" s="20"/>
      <c r="H1139" s="20"/>
      <c r="I1139" s="20"/>
      <c r="J1139" s="33"/>
      <c r="K1139" s="33"/>
      <c r="L1139" s="33"/>
      <c r="M1139" s="33"/>
      <c r="N1139" s="34"/>
      <c r="O1139" s="33"/>
      <c r="P1139" s="33"/>
      <c r="Q1139" s="33"/>
      <c r="R1139" s="33"/>
      <c r="S1139" s="35"/>
    </row>
    <row r="1140" spans="1:19" ht="18" customHeight="1" x14ac:dyDescent="0.25">
      <c r="A1140" s="29"/>
      <c r="B1140" s="31"/>
      <c r="C1140" s="18" t="s">
        <v>2</v>
      </c>
      <c r="D1140" s="19"/>
      <c r="E1140" s="20"/>
      <c r="F1140" s="20"/>
      <c r="G1140" s="20"/>
      <c r="H1140" s="20"/>
      <c r="I1140" s="20"/>
      <c r="J1140" s="33"/>
      <c r="K1140" s="33"/>
      <c r="L1140" s="33"/>
      <c r="M1140" s="33"/>
      <c r="N1140" s="34"/>
      <c r="O1140" s="33"/>
      <c r="P1140" s="33"/>
      <c r="Q1140" s="33"/>
      <c r="R1140" s="33"/>
      <c r="S1140" s="35"/>
    </row>
    <row r="1141" spans="1:19" ht="18" customHeight="1" x14ac:dyDescent="0.25">
      <c r="A1141" s="29"/>
      <c r="B1141" s="31"/>
      <c r="C1141" s="18" t="s">
        <v>3</v>
      </c>
      <c r="D1141" s="19"/>
      <c r="E1141" s="20"/>
      <c r="F1141" s="20"/>
      <c r="G1141" s="20"/>
      <c r="H1141" s="20"/>
      <c r="I1141" s="20"/>
      <c r="J1141" s="33"/>
      <c r="K1141" s="33"/>
      <c r="L1141" s="33"/>
      <c r="M1141" s="33"/>
      <c r="N1141" s="34"/>
      <c r="O1141" s="33"/>
      <c r="P1141" s="33"/>
      <c r="Q1141" s="33"/>
      <c r="R1141" s="33"/>
      <c r="S1141" s="35"/>
    </row>
    <row r="1142" spans="1:19" ht="18.75" customHeight="1" x14ac:dyDescent="0.25">
      <c r="A1142" s="28" t="s">
        <v>100</v>
      </c>
      <c r="B1142" s="28"/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</row>
    <row r="1143" spans="1:19" ht="21" customHeight="1" x14ac:dyDescent="0.25">
      <c r="A1143" s="29"/>
      <c r="B1143" s="30" t="s">
        <v>676</v>
      </c>
      <c r="C1143" s="30"/>
      <c r="D1143" s="30"/>
      <c r="E1143" s="30"/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</row>
    <row r="1144" spans="1:19" ht="18.75" customHeight="1" x14ac:dyDescent="0.25">
      <c r="A1144" s="29"/>
      <c r="B1144" s="31" t="s">
        <v>805</v>
      </c>
      <c r="C1144" s="32" t="s">
        <v>102</v>
      </c>
      <c r="D1144" s="32"/>
      <c r="E1144" s="32"/>
      <c r="F1144" s="32"/>
      <c r="G1144" s="32"/>
      <c r="H1144" s="32"/>
      <c r="I1144" s="32"/>
      <c r="J1144" s="33" t="s">
        <v>15</v>
      </c>
      <c r="K1144" s="33" t="s">
        <v>578</v>
      </c>
      <c r="L1144" s="33"/>
      <c r="M1144" s="33" t="s">
        <v>518</v>
      </c>
      <c r="N1144" s="34" t="s">
        <v>501</v>
      </c>
      <c r="O1144" s="33" t="s">
        <v>12</v>
      </c>
      <c r="P1144" s="33" t="s">
        <v>970</v>
      </c>
      <c r="Q1144" s="33" t="s">
        <v>46</v>
      </c>
      <c r="R1144" s="33"/>
      <c r="S1144" s="35"/>
    </row>
    <row r="1145" spans="1:19" ht="18" customHeight="1" x14ac:dyDescent="0.25">
      <c r="A1145" s="29"/>
      <c r="B1145" s="31"/>
      <c r="C1145" s="18" t="s">
        <v>6</v>
      </c>
      <c r="D1145" s="19">
        <f>SUM(D1146:D1149)</f>
        <v>13400</v>
      </c>
      <c r="E1145" s="20">
        <f t="shared" ref="E1145" si="289">SUM(E1146:E1149)</f>
        <v>13400</v>
      </c>
      <c r="F1145" s="20"/>
      <c r="G1145" s="20"/>
      <c r="H1145" s="20"/>
      <c r="I1145" s="20"/>
      <c r="J1145" s="33"/>
      <c r="K1145" s="33"/>
      <c r="L1145" s="33"/>
      <c r="M1145" s="33"/>
      <c r="N1145" s="34"/>
      <c r="O1145" s="33"/>
      <c r="P1145" s="33"/>
      <c r="Q1145" s="33"/>
      <c r="R1145" s="33"/>
      <c r="S1145" s="35"/>
    </row>
    <row r="1146" spans="1:19" ht="18" customHeight="1" x14ac:dyDescent="0.25">
      <c r="A1146" s="29"/>
      <c r="B1146" s="31"/>
      <c r="C1146" s="18" t="s">
        <v>0</v>
      </c>
      <c r="D1146" s="19"/>
      <c r="E1146" s="20"/>
      <c r="F1146" s="20"/>
      <c r="G1146" s="20"/>
      <c r="H1146" s="20"/>
      <c r="I1146" s="20"/>
      <c r="J1146" s="33"/>
      <c r="K1146" s="33"/>
      <c r="L1146" s="33"/>
      <c r="M1146" s="33"/>
      <c r="N1146" s="34"/>
      <c r="O1146" s="33"/>
      <c r="P1146" s="33"/>
      <c r="Q1146" s="33"/>
      <c r="R1146" s="33"/>
      <c r="S1146" s="35"/>
    </row>
    <row r="1147" spans="1:19" ht="18" customHeight="1" x14ac:dyDescent="0.25">
      <c r="A1147" s="29"/>
      <c r="B1147" s="31"/>
      <c r="C1147" s="18" t="s">
        <v>1</v>
      </c>
      <c r="D1147" s="19">
        <f t="shared" ref="D1147" si="290">SUM(E1147:I1147)</f>
        <v>13400</v>
      </c>
      <c r="E1147" s="20">
        <v>13400</v>
      </c>
      <c r="F1147" s="20"/>
      <c r="G1147" s="20"/>
      <c r="H1147" s="20"/>
      <c r="I1147" s="20"/>
      <c r="J1147" s="33"/>
      <c r="K1147" s="33"/>
      <c r="L1147" s="33"/>
      <c r="M1147" s="33"/>
      <c r="N1147" s="34"/>
      <c r="O1147" s="33"/>
      <c r="P1147" s="33"/>
      <c r="Q1147" s="33"/>
      <c r="R1147" s="33"/>
      <c r="S1147" s="35"/>
    </row>
    <row r="1148" spans="1:19" ht="18" customHeight="1" x14ac:dyDescent="0.25">
      <c r="A1148" s="29"/>
      <c r="B1148" s="31"/>
      <c r="C1148" s="18" t="s">
        <v>2</v>
      </c>
      <c r="D1148" s="19"/>
      <c r="E1148" s="20"/>
      <c r="F1148" s="20"/>
      <c r="G1148" s="20"/>
      <c r="H1148" s="20"/>
      <c r="I1148" s="20"/>
      <c r="J1148" s="33"/>
      <c r="K1148" s="33"/>
      <c r="L1148" s="33"/>
      <c r="M1148" s="33"/>
      <c r="N1148" s="34"/>
      <c r="O1148" s="33"/>
      <c r="P1148" s="33"/>
      <c r="Q1148" s="33"/>
      <c r="R1148" s="33"/>
      <c r="S1148" s="35"/>
    </row>
    <row r="1149" spans="1:19" ht="18" customHeight="1" x14ac:dyDescent="0.25">
      <c r="A1149" s="29"/>
      <c r="B1149" s="31"/>
      <c r="C1149" s="18" t="s">
        <v>3</v>
      </c>
      <c r="D1149" s="19"/>
      <c r="E1149" s="20"/>
      <c r="F1149" s="20"/>
      <c r="G1149" s="20"/>
      <c r="H1149" s="20"/>
      <c r="I1149" s="20"/>
      <c r="J1149" s="33"/>
      <c r="K1149" s="33"/>
      <c r="L1149" s="33"/>
      <c r="M1149" s="33"/>
      <c r="N1149" s="34"/>
      <c r="O1149" s="33"/>
      <c r="P1149" s="33"/>
      <c r="Q1149" s="33"/>
      <c r="R1149" s="33"/>
      <c r="S1149" s="35"/>
    </row>
    <row r="1150" spans="1:19" ht="18.75" customHeight="1" x14ac:dyDescent="0.25">
      <c r="A1150" s="28" t="s">
        <v>100</v>
      </c>
      <c r="B1150" s="28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</row>
    <row r="1151" spans="1:19" ht="21" customHeight="1" x14ac:dyDescent="0.25">
      <c r="A1151" s="29"/>
      <c r="B1151" s="30" t="s">
        <v>676</v>
      </c>
      <c r="C1151" s="30"/>
      <c r="D1151" s="30"/>
      <c r="E1151" s="30"/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</row>
    <row r="1152" spans="1:19" ht="30" customHeight="1" x14ac:dyDescent="0.25">
      <c r="A1152" s="29"/>
      <c r="B1152" s="31" t="s">
        <v>806</v>
      </c>
      <c r="C1152" s="32" t="s">
        <v>678</v>
      </c>
      <c r="D1152" s="32"/>
      <c r="E1152" s="32"/>
      <c r="F1152" s="32"/>
      <c r="G1152" s="32"/>
      <c r="H1152" s="32"/>
      <c r="I1152" s="32"/>
      <c r="J1152" s="33" t="s">
        <v>15</v>
      </c>
      <c r="K1152" s="33" t="s">
        <v>578</v>
      </c>
      <c r="L1152" s="33"/>
      <c r="M1152" s="33" t="s">
        <v>518</v>
      </c>
      <c r="N1152" s="34" t="s">
        <v>608</v>
      </c>
      <c r="O1152" s="33" t="s">
        <v>12</v>
      </c>
      <c r="P1152" s="33" t="s">
        <v>970</v>
      </c>
      <c r="Q1152" s="33" t="s">
        <v>46</v>
      </c>
      <c r="R1152" s="33"/>
      <c r="S1152" s="35"/>
    </row>
    <row r="1153" spans="1:19" ht="18" customHeight="1" x14ac:dyDescent="0.25">
      <c r="A1153" s="29"/>
      <c r="B1153" s="31"/>
      <c r="C1153" s="18" t="s">
        <v>6</v>
      </c>
      <c r="D1153" s="19">
        <f>SUM(D1154:D1157)</f>
        <v>16000</v>
      </c>
      <c r="E1153" s="20">
        <f t="shared" ref="E1153" si="291">SUM(E1154:E1157)</f>
        <v>16000</v>
      </c>
      <c r="F1153" s="20"/>
      <c r="G1153" s="20"/>
      <c r="H1153" s="20"/>
      <c r="I1153" s="20"/>
      <c r="J1153" s="33"/>
      <c r="K1153" s="33"/>
      <c r="L1153" s="33"/>
      <c r="M1153" s="33"/>
      <c r="N1153" s="34"/>
      <c r="O1153" s="33"/>
      <c r="P1153" s="33"/>
      <c r="Q1153" s="33"/>
      <c r="R1153" s="33"/>
      <c r="S1153" s="35"/>
    </row>
    <row r="1154" spans="1:19" ht="18" customHeight="1" x14ac:dyDescent="0.25">
      <c r="A1154" s="29"/>
      <c r="B1154" s="31"/>
      <c r="C1154" s="18" t="s">
        <v>0</v>
      </c>
      <c r="D1154" s="19"/>
      <c r="E1154" s="20"/>
      <c r="F1154" s="20"/>
      <c r="G1154" s="20"/>
      <c r="H1154" s="20"/>
      <c r="I1154" s="20"/>
      <c r="J1154" s="33"/>
      <c r="K1154" s="33"/>
      <c r="L1154" s="33"/>
      <c r="M1154" s="33"/>
      <c r="N1154" s="34"/>
      <c r="O1154" s="33"/>
      <c r="P1154" s="33"/>
      <c r="Q1154" s="33"/>
      <c r="R1154" s="33"/>
      <c r="S1154" s="35"/>
    </row>
    <row r="1155" spans="1:19" ht="18" customHeight="1" x14ac:dyDescent="0.25">
      <c r="A1155" s="29"/>
      <c r="B1155" s="31"/>
      <c r="C1155" s="18" t="s">
        <v>1</v>
      </c>
      <c r="D1155" s="19">
        <f t="shared" ref="D1155" si="292">SUM(E1155:I1155)</f>
        <v>16000</v>
      </c>
      <c r="E1155" s="20">
        <v>16000</v>
      </c>
      <c r="F1155" s="20"/>
      <c r="G1155" s="20"/>
      <c r="H1155" s="20"/>
      <c r="I1155" s="20"/>
      <c r="J1155" s="33"/>
      <c r="K1155" s="33"/>
      <c r="L1155" s="33"/>
      <c r="M1155" s="33"/>
      <c r="N1155" s="34"/>
      <c r="O1155" s="33"/>
      <c r="P1155" s="33"/>
      <c r="Q1155" s="33"/>
      <c r="R1155" s="33"/>
      <c r="S1155" s="35"/>
    </row>
    <row r="1156" spans="1:19" ht="18" customHeight="1" x14ac:dyDescent="0.25">
      <c r="A1156" s="29"/>
      <c r="B1156" s="31"/>
      <c r="C1156" s="18" t="s">
        <v>2</v>
      </c>
      <c r="D1156" s="19"/>
      <c r="E1156" s="20"/>
      <c r="F1156" s="20"/>
      <c r="G1156" s="20"/>
      <c r="H1156" s="20"/>
      <c r="I1156" s="20"/>
      <c r="J1156" s="33"/>
      <c r="K1156" s="33"/>
      <c r="L1156" s="33"/>
      <c r="M1156" s="33"/>
      <c r="N1156" s="34"/>
      <c r="O1156" s="33"/>
      <c r="P1156" s="33"/>
      <c r="Q1156" s="33"/>
      <c r="R1156" s="33"/>
      <c r="S1156" s="35"/>
    </row>
    <row r="1157" spans="1:19" ht="18" customHeight="1" x14ac:dyDescent="0.25">
      <c r="A1157" s="29"/>
      <c r="B1157" s="31"/>
      <c r="C1157" s="18" t="s">
        <v>3</v>
      </c>
      <c r="D1157" s="19"/>
      <c r="E1157" s="20"/>
      <c r="F1157" s="20"/>
      <c r="G1157" s="20"/>
      <c r="H1157" s="20"/>
      <c r="I1157" s="20"/>
      <c r="J1157" s="33"/>
      <c r="K1157" s="33"/>
      <c r="L1157" s="33"/>
      <c r="M1157" s="33"/>
      <c r="N1157" s="34"/>
      <c r="O1157" s="33"/>
      <c r="P1157" s="33"/>
      <c r="Q1157" s="33"/>
      <c r="R1157" s="33"/>
      <c r="S1157" s="35"/>
    </row>
    <row r="1158" spans="1:19" ht="18.75" customHeight="1" x14ac:dyDescent="0.25">
      <c r="A1158" s="28" t="s">
        <v>100</v>
      </c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</row>
    <row r="1159" spans="1:19" ht="21" customHeight="1" x14ac:dyDescent="0.25">
      <c r="A1159" s="29"/>
      <c r="B1159" s="30" t="s">
        <v>676</v>
      </c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</row>
    <row r="1160" spans="1:19" ht="18.75" customHeight="1" x14ac:dyDescent="0.25">
      <c r="A1160" s="29"/>
      <c r="B1160" s="31" t="s">
        <v>807</v>
      </c>
      <c r="C1160" s="32" t="s">
        <v>103</v>
      </c>
      <c r="D1160" s="32"/>
      <c r="E1160" s="32"/>
      <c r="F1160" s="32"/>
      <c r="G1160" s="32"/>
      <c r="H1160" s="32"/>
      <c r="I1160" s="32"/>
      <c r="J1160" s="33" t="s">
        <v>15</v>
      </c>
      <c r="K1160" s="33" t="s">
        <v>535</v>
      </c>
      <c r="L1160" s="33"/>
      <c r="M1160" s="33" t="s">
        <v>602</v>
      </c>
      <c r="N1160" s="34" t="s">
        <v>609</v>
      </c>
      <c r="O1160" s="33" t="s">
        <v>17</v>
      </c>
      <c r="P1160" s="33" t="s">
        <v>13</v>
      </c>
      <c r="Q1160" s="33" t="s">
        <v>46</v>
      </c>
      <c r="R1160" s="33"/>
      <c r="S1160" s="35"/>
    </row>
    <row r="1161" spans="1:19" ht="18" customHeight="1" x14ac:dyDescent="0.25">
      <c r="A1161" s="29"/>
      <c r="B1161" s="31"/>
      <c r="C1161" s="18" t="s">
        <v>6</v>
      </c>
      <c r="D1161" s="19">
        <f>SUM(D1162:D1165)</f>
        <v>2000</v>
      </c>
      <c r="E1161" s="20">
        <f t="shared" ref="E1161" si="293">SUM(E1162:E1165)</f>
        <v>2000</v>
      </c>
      <c r="F1161" s="20"/>
      <c r="G1161" s="20"/>
      <c r="H1161" s="20"/>
      <c r="I1161" s="20"/>
      <c r="J1161" s="33"/>
      <c r="K1161" s="33"/>
      <c r="L1161" s="33"/>
      <c r="M1161" s="33"/>
      <c r="N1161" s="34"/>
      <c r="O1161" s="33"/>
      <c r="P1161" s="33"/>
      <c r="Q1161" s="33"/>
      <c r="R1161" s="33"/>
      <c r="S1161" s="35"/>
    </row>
    <row r="1162" spans="1:19" ht="18" customHeight="1" x14ac:dyDescent="0.25">
      <c r="A1162" s="29"/>
      <c r="B1162" s="31"/>
      <c r="C1162" s="18" t="s">
        <v>0</v>
      </c>
      <c r="D1162" s="19"/>
      <c r="E1162" s="20"/>
      <c r="F1162" s="20"/>
      <c r="G1162" s="20"/>
      <c r="H1162" s="20"/>
      <c r="I1162" s="20"/>
      <c r="J1162" s="33"/>
      <c r="K1162" s="33"/>
      <c r="L1162" s="33"/>
      <c r="M1162" s="33"/>
      <c r="N1162" s="34"/>
      <c r="O1162" s="33"/>
      <c r="P1162" s="33"/>
      <c r="Q1162" s="33"/>
      <c r="R1162" s="33"/>
      <c r="S1162" s="35"/>
    </row>
    <row r="1163" spans="1:19" ht="18" customHeight="1" x14ac:dyDescent="0.25">
      <c r="A1163" s="29"/>
      <c r="B1163" s="31"/>
      <c r="C1163" s="18" t="s">
        <v>1</v>
      </c>
      <c r="D1163" s="19">
        <f t="shared" ref="D1163" si="294">SUM(E1163:I1163)</f>
        <v>2000</v>
      </c>
      <c r="E1163" s="20">
        <v>2000</v>
      </c>
      <c r="F1163" s="20"/>
      <c r="G1163" s="20"/>
      <c r="H1163" s="20"/>
      <c r="I1163" s="20"/>
      <c r="J1163" s="33"/>
      <c r="K1163" s="33"/>
      <c r="L1163" s="33"/>
      <c r="M1163" s="33"/>
      <c r="N1163" s="34"/>
      <c r="O1163" s="33"/>
      <c r="P1163" s="33"/>
      <c r="Q1163" s="33"/>
      <c r="R1163" s="33"/>
      <c r="S1163" s="35"/>
    </row>
    <row r="1164" spans="1:19" ht="18" customHeight="1" x14ac:dyDescent="0.25">
      <c r="A1164" s="29"/>
      <c r="B1164" s="31"/>
      <c r="C1164" s="18" t="s">
        <v>2</v>
      </c>
      <c r="D1164" s="19"/>
      <c r="E1164" s="20"/>
      <c r="F1164" s="20"/>
      <c r="G1164" s="20"/>
      <c r="H1164" s="20"/>
      <c r="I1164" s="20"/>
      <c r="J1164" s="33"/>
      <c r="K1164" s="33"/>
      <c r="L1164" s="33"/>
      <c r="M1164" s="33"/>
      <c r="N1164" s="34"/>
      <c r="O1164" s="33"/>
      <c r="P1164" s="33"/>
      <c r="Q1164" s="33"/>
      <c r="R1164" s="33"/>
      <c r="S1164" s="35"/>
    </row>
    <row r="1165" spans="1:19" ht="18" customHeight="1" x14ac:dyDescent="0.25">
      <c r="A1165" s="29"/>
      <c r="B1165" s="31"/>
      <c r="C1165" s="18" t="s">
        <v>3</v>
      </c>
      <c r="D1165" s="19"/>
      <c r="E1165" s="20"/>
      <c r="F1165" s="20"/>
      <c r="G1165" s="20"/>
      <c r="H1165" s="20"/>
      <c r="I1165" s="20"/>
      <c r="J1165" s="33"/>
      <c r="K1165" s="33"/>
      <c r="L1165" s="33"/>
      <c r="M1165" s="33"/>
      <c r="N1165" s="34"/>
      <c r="O1165" s="33"/>
      <c r="P1165" s="33"/>
      <c r="Q1165" s="33"/>
      <c r="R1165" s="33"/>
      <c r="S1165" s="35"/>
    </row>
    <row r="1166" spans="1:19" ht="18.75" customHeight="1" x14ac:dyDescent="0.25">
      <c r="A1166" s="28" t="s">
        <v>100</v>
      </c>
      <c r="B1166" s="28"/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</row>
    <row r="1167" spans="1:19" ht="21" customHeight="1" x14ac:dyDescent="0.25">
      <c r="A1167" s="29"/>
      <c r="B1167" s="30" t="s">
        <v>676</v>
      </c>
      <c r="C1167" s="30"/>
      <c r="D1167" s="3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</row>
    <row r="1168" spans="1:19" ht="18.75" customHeight="1" x14ac:dyDescent="0.25">
      <c r="A1168" s="29"/>
      <c r="B1168" s="31" t="s">
        <v>808</v>
      </c>
      <c r="C1168" s="32" t="s">
        <v>809</v>
      </c>
      <c r="D1168" s="32"/>
      <c r="E1168" s="32"/>
      <c r="F1168" s="32"/>
      <c r="G1168" s="32"/>
      <c r="H1168" s="32"/>
      <c r="I1168" s="32"/>
      <c r="J1168" s="33" t="s">
        <v>15</v>
      </c>
      <c r="K1168" s="33" t="s">
        <v>394</v>
      </c>
      <c r="L1168" s="33"/>
      <c r="M1168" s="33" t="s">
        <v>100</v>
      </c>
      <c r="N1168" s="34" t="s">
        <v>810</v>
      </c>
      <c r="O1168" s="33" t="s">
        <v>17</v>
      </c>
      <c r="P1168" s="33" t="s">
        <v>13</v>
      </c>
      <c r="Q1168" s="33" t="s">
        <v>46</v>
      </c>
      <c r="R1168" s="33"/>
      <c r="S1168" s="35"/>
    </row>
    <row r="1169" spans="1:19" ht="18" customHeight="1" x14ac:dyDescent="0.25">
      <c r="A1169" s="29"/>
      <c r="B1169" s="31"/>
      <c r="C1169" s="18" t="s">
        <v>6</v>
      </c>
      <c r="D1169" s="19">
        <f>SUM(D1170:D1173)</f>
        <v>600</v>
      </c>
      <c r="E1169" s="20">
        <f t="shared" ref="E1169" si="295">SUM(E1170:E1173)</f>
        <v>600</v>
      </c>
      <c r="F1169" s="20"/>
      <c r="G1169" s="20"/>
      <c r="H1169" s="20"/>
      <c r="I1169" s="20"/>
      <c r="J1169" s="33"/>
      <c r="K1169" s="33"/>
      <c r="L1169" s="33"/>
      <c r="M1169" s="33"/>
      <c r="N1169" s="34"/>
      <c r="O1169" s="33"/>
      <c r="P1169" s="33"/>
      <c r="Q1169" s="33"/>
      <c r="R1169" s="33"/>
      <c r="S1169" s="35"/>
    </row>
    <row r="1170" spans="1:19" ht="18" customHeight="1" x14ac:dyDescent="0.25">
      <c r="A1170" s="29"/>
      <c r="B1170" s="31"/>
      <c r="C1170" s="18" t="s">
        <v>0</v>
      </c>
      <c r="D1170" s="19"/>
      <c r="E1170" s="20"/>
      <c r="F1170" s="20"/>
      <c r="G1170" s="20"/>
      <c r="H1170" s="20"/>
      <c r="I1170" s="20"/>
      <c r="J1170" s="33"/>
      <c r="K1170" s="33"/>
      <c r="L1170" s="33"/>
      <c r="M1170" s="33"/>
      <c r="N1170" s="34"/>
      <c r="O1170" s="33"/>
      <c r="P1170" s="33"/>
      <c r="Q1170" s="33"/>
      <c r="R1170" s="33"/>
      <c r="S1170" s="35"/>
    </row>
    <row r="1171" spans="1:19" ht="18" customHeight="1" x14ac:dyDescent="0.25">
      <c r="A1171" s="29"/>
      <c r="B1171" s="31"/>
      <c r="C1171" s="18" t="s">
        <v>1</v>
      </c>
      <c r="D1171" s="19">
        <f t="shared" ref="D1171" si="296">SUM(E1171:I1171)</f>
        <v>600</v>
      </c>
      <c r="E1171" s="20">
        <v>600</v>
      </c>
      <c r="F1171" s="20"/>
      <c r="G1171" s="20"/>
      <c r="H1171" s="20"/>
      <c r="I1171" s="20"/>
      <c r="J1171" s="33"/>
      <c r="K1171" s="33"/>
      <c r="L1171" s="33"/>
      <c r="M1171" s="33"/>
      <c r="N1171" s="34"/>
      <c r="O1171" s="33"/>
      <c r="P1171" s="33"/>
      <c r="Q1171" s="33"/>
      <c r="R1171" s="33"/>
      <c r="S1171" s="35"/>
    </row>
    <row r="1172" spans="1:19" ht="18" customHeight="1" x14ac:dyDescent="0.25">
      <c r="A1172" s="29"/>
      <c r="B1172" s="31"/>
      <c r="C1172" s="18" t="s">
        <v>2</v>
      </c>
      <c r="D1172" s="19"/>
      <c r="E1172" s="20"/>
      <c r="F1172" s="20"/>
      <c r="G1172" s="20"/>
      <c r="H1172" s="20"/>
      <c r="I1172" s="20"/>
      <c r="J1172" s="33"/>
      <c r="K1172" s="33"/>
      <c r="L1172" s="33"/>
      <c r="M1172" s="33"/>
      <c r="N1172" s="34"/>
      <c r="O1172" s="33"/>
      <c r="P1172" s="33"/>
      <c r="Q1172" s="33"/>
      <c r="R1172" s="33"/>
      <c r="S1172" s="35"/>
    </row>
    <row r="1173" spans="1:19" ht="18" customHeight="1" x14ac:dyDescent="0.25">
      <c r="A1173" s="29"/>
      <c r="B1173" s="31"/>
      <c r="C1173" s="18" t="s">
        <v>3</v>
      </c>
      <c r="D1173" s="19"/>
      <c r="E1173" s="20"/>
      <c r="F1173" s="20"/>
      <c r="G1173" s="20"/>
      <c r="H1173" s="20"/>
      <c r="I1173" s="20"/>
      <c r="J1173" s="33"/>
      <c r="K1173" s="33"/>
      <c r="L1173" s="33"/>
      <c r="M1173" s="33"/>
      <c r="N1173" s="34"/>
      <c r="O1173" s="33"/>
      <c r="P1173" s="33"/>
      <c r="Q1173" s="33"/>
      <c r="R1173" s="33"/>
      <c r="S1173" s="35"/>
    </row>
    <row r="1174" spans="1:19" ht="18.75" customHeight="1" x14ac:dyDescent="0.25">
      <c r="A1174" s="28" t="s">
        <v>100</v>
      </c>
      <c r="B1174" s="28"/>
      <c r="C1174" s="28"/>
      <c r="D1174" s="28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</row>
    <row r="1175" spans="1:19" ht="21" customHeight="1" x14ac:dyDescent="0.25">
      <c r="A1175" s="29"/>
      <c r="B1175" s="30" t="s">
        <v>676</v>
      </c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</row>
    <row r="1176" spans="1:19" ht="30" customHeight="1" x14ac:dyDescent="0.25">
      <c r="A1176" s="29"/>
      <c r="B1176" s="31" t="s">
        <v>811</v>
      </c>
      <c r="C1176" s="32" t="s">
        <v>611</v>
      </c>
      <c r="D1176" s="32"/>
      <c r="E1176" s="32"/>
      <c r="F1176" s="32"/>
      <c r="G1176" s="32"/>
      <c r="H1176" s="32"/>
      <c r="I1176" s="32"/>
      <c r="J1176" s="33" t="s">
        <v>15</v>
      </c>
      <c r="K1176" s="33" t="s">
        <v>599</v>
      </c>
      <c r="L1176" s="33"/>
      <c r="M1176" s="33" t="s">
        <v>612</v>
      </c>
      <c r="N1176" s="34" t="s">
        <v>613</v>
      </c>
      <c r="O1176" s="33" t="s">
        <v>17</v>
      </c>
      <c r="P1176" s="33" t="s">
        <v>13</v>
      </c>
      <c r="Q1176" s="33" t="s">
        <v>9</v>
      </c>
      <c r="R1176" s="33"/>
      <c r="S1176" s="35"/>
    </row>
    <row r="1177" spans="1:19" ht="18" customHeight="1" x14ac:dyDescent="0.25">
      <c r="A1177" s="29"/>
      <c r="B1177" s="31"/>
      <c r="C1177" s="18" t="s">
        <v>6</v>
      </c>
      <c r="D1177" s="19">
        <f>SUM(D1178:D1181)</f>
        <v>195000</v>
      </c>
      <c r="E1177" s="20">
        <f t="shared" ref="E1177" si="297">SUM(E1178:E1181)</f>
        <v>195000</v>
      </c>
      <c r="F1177" s="20"/>
      <c r="G1177" s="20"/>
      <c r="H1177" s="20"/>
      <c r="I1177" s="20"/>
      <c r="J1177" s="33"/>
      <c r="K1177" s="33"/>
      <c r="L1177" s="33"/>
      <c r="M1177" s="33"/>
      <c r="N1177" s="34"/>
      <c r="O1177" s="33"/>
      <c r="P1177" s="33"/>
      <c r="Q1177" s="33"/>
      <c r="R1177" s="33"/>
      <c r="S1177" s="35"/>
    </row>
    <row r="1178" spans="1:19" ht="18" customHeight="1" x14ac:dyDescent="0.25">
      <c r="A1178" s="29"/>
      <c r="B1178" s="31"/>
      <c r="C1178" s="18" t="s">
        <v>0</v>
      </c>
      <c r="D1178" s="19"/>
      <c r="E1178" s="20"/>
      <c r="F1178" s="20"/>
      <c r="G1178" s="20"/>
      <c r="H1178" s="20"/>
      <c r="I1178" s="20"/>
      <c r="J1178" s="33"/>
      <c r="K1178" s="33"/>
      <c r="L1178" s="33"/>
      <c r="M1178" s="33"/>
      <c r="N1178" s="34"/>
      <c r="O1178" s="33"/>
      <c r="P1178" s="33"/>
      <c r="Q1178" s="33"/>
      <c r="R1178" s="33"/>
      <c r="S1178" s="35"/>
    </row>
    <row r="1179" spans="1:19" ht="18" customHeight="1" x14ac:dyDescent="0.25">
      <c r="A1179" s="29"/>
      <c r="B1179" s="31"/>
      <c r="C1179" s="18" t="s">
        <v>1</v>
      </c>
      <c r="D1179" s="19">
        <f t="shared" ref="D1179" si="298">SUM(E1179:I1179)</f>
        <v>195000</v>
      </c>
      <c r="E1179" s="20">
        <v>195000</v>
      </c>
      <c r="F1179" s="20"/>
      <c r="G1179" s="20"/>
      <c r="H1179" s="20"/>
      <c r="I1179" s="20"/>
      <c r="J1179" s="33"/>
      <c r="K1179" s="33"/>
      <c r="L1179" s="33"/>
      <c r="M1179" s="33"/>
      <c r="N1179" s="34"/>
      <c r="O1179" s="33"/>
      <c r="P1179" s="33"/>
      <c r="Q1179" s="33"/>
      <c r="R1179" s="33"/>
      <c r="S1179" s="35"/>
    </row>
    <row r="1180" spans="1:19" ht="18" customHeight="1" x14ac:dyDescent="0.25">
      <c r="A1180" s="29"/>
      <c r="B1180" s="31"/>
      <c r="C1180" s="18" t="s">
        <v>2</v>
      </c>
      <c r="D1180" s="19"/>
      <c r="E1180" s="20"/>
      <c r="F1180" s="20"/>
      <c r="G1180" s="20"/>
      <c r="H1180" s="20"/>
      <c r="I1180" s="20"/>
      <c r="J1180" s="33"/>
      <c r="K1180" s="33"/>
      <c r="L1180" s="33"/>
      <c r="M1180" s="33"/>
      <c r="N1180" s="34"/>
      <c r="O1180" s="33"/>
      <c r="P1180" s="33"/>
      <c r="Q1180" s="33"/>
      <c r="R1180" s="33"/>
      <c r="S1180" s="35"/>
    </row>
    <row r="1181" spans="1:19" ht="18" customHeight="1" x14ac:dyDescent="0.25">
      <c r="A1181" s="29"/>
      <c r="B1181" s="31"/>
      <c r="C1181" s="18" t="s">
        <v>3</v>
      </c>
      <c r="D1181" s="19"/>
      <c r="E1181" s="20"/>
      <c r="F1181" s="20"/>
      <c r="G1181" s="20"/>
      <c r="H1181" s="20"/>
      <c r="I1181" s="20"/>
      <c r="J1181" s="33"/>
      <c r="K1181" s="33"/>
      <c r="L1181" s="33"/>
      <c r="M1181" s="33"/>
      <c r="N1181" s="34"/>
      <c r="O1181" s="33"/>
      <c r="P1181" s="33"/>
      <c r="Q1181" s="33"/>
      <c r="R1181" s="33"/>
      <c r="S1181" s="35"/>
    </row>
    <row r="1182" spans="1:19" ht="18.75" customHeight="1" x14ac:dyDescent="0.25">
      <c r="A1182" s="28" t="s">
        <v>100</v>
      </c>
      <c r="B1182" s="28"/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</row>
    <row r="1183" spans="1:19" ht="21" customHeight="1" x14ac:dyDescent="0.25">
      <c r="A1183" s="29"/>
      <c r="B1183" s="30" t="s">
        <v>676</v>
      </c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</row>
    <row r="1184" spans="1:19" ht="18.75" customHeight="1" x14ac:dyDescent="0.25">
      <c r="A1184" s="29"/>
      <c r="B1184" s="31" t="s">
        <v>812</v>
      </c>
      <c r="C1184" s="32" t="s">
        <v>110</v>
      </c>
      <c r="D1184" s="32"/>
      <c r="E1184" s="32"/>
      <c r="F1184" s="32"/>
      <c r="G1184" s="32"/>
      <c r="H1184" s="32"/>
      <c r="I1184" s="32"/>
      <c r="J1184" s="33" t="s">
        <v>15</v>
      </c>
      <c r="K1184" s="33" t="s">
        <v>578</v>
      </c>
      <c r="L1184" s="33" t="s">
        <v>617</v>
      </c>
      <c r="M1184" s="33" t="s">
        <v>518</v>
      </c>
      <c r="N1184" s="34" t="s">
        <v>614</v>
      </c>
      <c r="O1184" s="33" t="s">
        <v>12</v>
      </c>
      <c r="P1184" s="33" t="s">
        <v>970</v>
      </c>
      <c r="Q1184" s="33" t="s">
        <v>46</v>
      </c>
      <c r="R1184" s="33"/>
      <c r="S1184" s="35"/>
    </row>
    <row r="1185" spans="1:19" ht="18" customHeight="1" x14ac:dyDescent="0.25">
      <c r="A1185" s="29"/>
      <c r="B1185" s="31"/>
      <c r="C1185" s="18" t="s">
        <v>6</v>
      </c>
      <c r="D1185" s="19">
        <f>SUM(D1186:D1189)</f>
        <v>80000</v>
      </c>
      <c r="E1185" s="20">
        <f t="shared" ref="E1185" si="299">SUM(E1186:E1189)</f>
        <v>80000</v>
      </c>
      <c r="F1185" s="20"/>
      <c r="G1185" s="20"/>
      <c r="H1185" s="20"/>
      <c r="I1185" s="20"/>
      <c r="J1185" s="33"/>
      <c r="K1185" s="33"/>
      <c r="L1185" s="33"/>
      <c r="M1185" s="33"/>
      <c r="N1185" s="34"/>
      <c r="O1185" s="33"/>
      <c r="P1185" s="33"/>
      <c r="Q1185" s="33"/>
      <c r="R1185" s="33"/>
      <c r="S1185" s="35"/>
    </row>
    <row r="1186" spans="1:19" ht="18" customHeight="1" x14ac:dyDescent="0.25">
      <c r="A1186" s="29"/>
      <c r="B1186" s="31"/>
      <c r="C1186" s="18" t="s">
        <v>0</v>
      </c>
      <c r="D1186" s="19"/>
      <c r="E1186" s="20"/>
      <c r="F1186" s="20"/>
      <c r="G1186" s="20"/>
      <c r="H1186" s="20"/>
      <c r="I1186" s="20"/>
      <c r="J1186" s="33"/>
      <c r="K1186" s="33"/>
      <c r="L1186" s="33"/>
      <c r="M1186" s="33"/>
      <c r="N1186" s="34"/>
      <c r="O1186" s="33"/>
      <c r="P1186" s="33"/>
      <c r="Q1186" s="33"/>
      <c r="R1186" s="33"/>
      <c r="S1186" s="35"/>
    </row>
    <row r="1187" spans="1:19" ht="18" customHeight="1" x14ac:dyDescent="0.25">
      <c r="A1187" s="29"/>
      <c r="B1187" s="31"/>
      <c r="C1187" s="18" t="s">
        <v>1</v>
      </c>
      <c r="D1187" s="19">
        <f t="shared" ref="D1187" si="300">SUM(E1187:I1187)</f>
        <v>80000</v>
      </c>
      <c r="E1187" s="20">
        <v>80000</v>
      </c>
      <c r="F1187" s="20"/>
      <c r="G1187" s="20"/>
      <c r="H1187" s="20"/>
      <c r="I1187" s="20"/>
      <c r="J1187" s="33"/>
      <c r="K1187" s="33"/>
      <c r="L1187" s="33"/>
      <c r="M1187" s="33"/>
      <c r="N1187" s="34"/>
      <c r="O1187" s="33"/>
      <c r="P1187" s="33"/>
      <c r="Q1187" s="33"/>
      <c r="R1187" s="33"/>
      <c r="S1187" s="35"/>
    </row>
    <row r="1188" spans="1:19" ht="18" customHeight="1" x14ac:dyDescent="0.25">
      <c r="A1188" s="29"/>
      <c r="B1188" s="31"/>
      <c r="C1188" s="18" t="s">
        <v>2</v>
      </c>
      <c r="D1188" s="19"/>
      <c r="E1188" s="20"/>
      <c r="F1188" s="20"/>
      <c r="G1188" s="20"/>
      <c r="H1188" s="20"/>
      <c r="I1188" s="20"/>
      <c r="J1188" s="33"/>
      <c r="K1188" s="33"/>
      <c r="L1188" s="33"/>
      <c r="M1188" s="33"/>
      <c r="N1188" s="34"/>
      <c r="O1188" s="33"/>
      <c r="P1188" s="33"/>
      <c r="Q1188" s="33"/>
      <c r="R1188" s="33"/>
      <c r="S1188" s="35"/>
    </row>
    <row r="1189" spans="1:19" ht="18" customHeight="1" x14ac:dyDescent="0.25">
      <c r="A1189" s="29"/>
      <c r="B1189" s="31"/>
      <c r="C1189" s="18" t="s">
        <v>3</v>
      </c>
      <c r="D1189" s="19"/>
      <c r="E1189" s="20"/>
      <c r="F1189" s="20"/>
      <c r="G1189" s="20"/>
      <c r="H1189" s="20"/>
      <c r="I1189" s="20"/>
      <c r="J1189" s="33"/>
      <c r="K1189" s="33"/>
      <c r="L1189" s="33"/>
      <c r="M1189" s="33"/>
      <c r="N1189" s="34"/>
      <c r="O1189" s="33"/>
      <c r="P1189" s="33"/>
      <c r="Q1189" s="33"/>
      <c r="R1189" s="33"/>
      <c r="S1189" s="35"/>
    </row>
    <row r="1190" spans="1:19" ht="18.75" customHeight="1" x14ac:dyDescent="0.25">
      <c r="A1190" s="28" t="s">
        <v>100</v>
      </c>
      <c r="B1190" s="28"/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</row>
    <row r="1191" spans="1:19" ht="21" customHeight="1" x14ac:dyDescent="0.25">
      <c r="A1191" s="29"/>
      <c r="B1191" s="30" t="s">
        <v>676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</row>
    <row r="1192" spans="1:19" ht="18.75" customHeight="1" x14ac:dyDescent="0.25">
      <c r="A1192" s="29"/>
      <c r="B1192" s="31" t="s">
        <v>813</v>
      </c>
      <c r="C1192" s="32" t="s">
        <v>677</v>
      </c>
      <c r="D1192" s="32"/>
      <c r="E1192" s="32"/>
      <c r="F1192" s="32"/>
      <c r="G1192" s="32"/>
      <c r="H1192" s="32"/>
      <c r="I1192" s="32"/>
      <c r="J1192" s="33" t="s">
        <v>15</v>
      </c>
      <c r="K1192" s="33" t="s">
        <v>578</v>
      </c>
      <c r="L1192" s="33" t="s">
        <v>616</v>
      </c>
      <c r="M1192" s="33" t="s">
        <v>518</v>
      </c>
      <c r="N1192" s="34" t="s">
        <v>615</v>
      </c>
      <c r="O1192" s="33" t="s">
        <v>12</v>
      </c>
      <c r="P1192" s="33" t="s">
        <v>970</v>
      </c>
      <c r="Q1192" s="33" t="s">
        <v>46</v>
      </c>
      <c r="R1192" s="33"/>
      <c r="S1192" s="35"/>
    </row>
    <row r="1193" spans="1:19" ht="18" customHeight="1" x14ac:dyDescent="0.25">
      <c r="A1193" s="29"/>
      <c r="B1193" s="31"/>
      <c r="C1193" s="18" t="s">
        <v>6</v>
      </c>
      <c r="D1193" s="19">
        <f>SUM(D1194:D1197)</f>
        <v>9757.8144799999991</v>
      </c>
      <c r="E1193" s="20">
        <f t="shared" ref="E1193" si="301">SUM(E1194:E1197)</f>
        <v>9757.8144799999991</v>
      </c>
      <c r="F1193" s="20"/>
      <c r="G1193" s="20"/>
      <c r="H1193" s="20"/>
      <c r="I1193" s="20"/>
      <c r="J1193" s="33"/>
      <c r="K1193" s="33"/>
      <c r="L1193" s="33"/>
      <c r="M1193" s="33"/>
      <c r="N1193" s="34"/>
      <c r="O1193" s="33"/>
      <c r="P1193" s="33"/>
      <c r="Q1193" s="33"/>
      <c r="R1193" s="33"/>
      <c r="S1193" s="35"/>
    </row>
    <row r="1194" spans="1:19" ht="18" customHeight="1" x14ac:dyDescent="0.25">
      <c r="A1194" s="29"/>
      <c r="B1194" s="31"/>
      <c r="C1194" s="18" t="s">
        <v>0</v>
      </c>
      <c r="D1194" s="19"/>
      <c r="E1194" s="20"/>
      <c r="F1194" s="20"/>
      <c r="G1194" s="20"/>
      <c r="H1194" s="20"/>
      <c r="I1194" s="20"/>
      <c r="J1194" s="33"/>
      <c r="K1194" s="33"/>
      <c r="L1194" s="33"/>
      <c r="M1194" s="33"/>
      <c r="N1194" s="34"/>
      <c r="O1194" s="33"/>
      <c r="P1194" s="33"/>
      <c r="Q1194" s="33"/>
      <c r="R1194" s="33"/>
      <c r="S1194" s="35"/>
    </row>
    <row r="1195" spans="1:19" ht="18" customHeight="1" x14ac:dyDescent="0.25">
      <c r="A1195" s="29"/>
      <c r="B1195" s="31"/>
      <c r="C1195" s="18" t="s">
        <v>1</v>
      </c>
      <c r="D1195" s="19">
        <f t="shared" ref="D1195" si="302">SUM(E1195:I1195)</f>
        <v>9757.8144799999991</v>
      </c>
      <c r="E1195" s="20">
        <v>9757.8144799999991</v>
      </c>
      <c r="F1195" s="20"/>
      <c r="G1195" s="20"/>
      <c r="H1195" s="20"/>
      <c r="I1195" s="20"/>
      <c r="J1195" s="33"/>
      <c r="K1195" s="33"/>
      <c r="L1195" s="33"/>
      <c r="M1195" s="33"/>
      <c r="N1195" s="34"/>
      <c r="O1195" s="33"/>
      <c r="P1195" s="33"/>
      <c r="Q1195" s="33"/>
      <c r="R1195" s="33"/>
      <c r="S1195" s="35"/>
    </row>
    <row r="1196" spans="1:19" ht="18" customHeight="1" x14ac:dyDescent="0.25">
      <c r="A1196" s="29"/>
      <c r="B1196" s="31"/>
      <c r="C1196" s="18" t="s">
        <v>2</v>
      </c>
      <c r="D1196" s="19"/>
      <c r="E1196" s="20"/>
      <c r="F1196" s="20"/>
      <c r="G1196" s="20"/>
      <c r="H1196" s="20"/>
      <c r="I1196" s="20"/>
      <c r="J1196" s="33"/>
      <c r="K1196" s="33"/>
      <c r="L1196" s="33"/>
      <c r="M1196" s="33"/>
      <c r="N1196" s="34"/>
      <c r="O1196" s="33"/>
      <c r="P1196" s="33"/>
      <c r="Q1196" s="33"/>
      <c r="R1196" s="33"/>
      <c r="S1196" s="35"/>
    </row>
    <row r="1197" spans="1:19" ht="18" customHeight="1" x14ac:dyDescent="0.25">
      <c r="A1197" s="29"/>
      <c r="B1197" s="31"/>
      <c r="C1197" s="18" t="s">
        <v>3</v>
      </c>
      <c r="D1197" s="19"/>
      <c r="E1197" s="20"/>
      <c r="F1197" s="20"/>
      <c r="G1197" s="20"/>
      <c r="H1197" s="20"/>
      <c r="I1197" s="20"/>
      <c r="J1197" s="33"/>
      <c r="K1197" s="33"/>
      <c r="L1197" s="33"/>
      <c r="M1197" s="33"/>
      <c r="N1197" s="34"/>
      <c r="O1197" s="33"/>
      <c r="P1197" s="33"/>
      <c r="Q1197" s="33"/>
      <c r="R1197" s="33"/>
      <c r="S1197" s="35"/>
    </row>
    <row r="1198" spans="1:19" ht="18.75" customHeight="1" x14ac:dyDescent="0.25">
      <c r="A1198" s="28" t="s">
        <v>100</v>
      </c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</row>
    <row r="1199" spans="1:19" ht="21" customHeight="1" x14ac:dyDescent="0.25">
      <c r="A1199" s="29"/>
      <c r="B1199" s="30" t="s">
        <v>676</v>
      </c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</row>
    <row r="1200" spans="1:19" ht="18.75" customHeight="1" x14ac:dyDescent="0.25">
      <c r="A1200" s="29"/>
      <c r="B1200" s="31" t="s">
        <v>814</v>
      </c>
      <c r="C1200" s="32" t="s">
        <v>675</v>
      </c>
      <c r="D1200" s="32"/>
      <c r="E1200" s="32"/>
      <c r="F1200" s="32"/>
      <c r="G1200" s="32"/>
      <c r="H1200" s="32"/>
      <c r="I1200" s="32"/>
      <c r="J1200" s="33" t="s">
        <v>15</v>
      </c>
      <c r="K1200" s="33" t="s">
        <v>578</v>
      </c>
      <c r="L1200" s="33"/>
      <c r="M1200" s="33" t="s">
        <v>518</v>
      </c>
      <c r="N1200" s="34" t="s">
        <v>618</v>
      </c>
      <c r="O1200" s="33" t="s">
        <v>12</v>
      </c>
      <c r="P1200" s="33" t="s">
        <v>970</v>
      </c>
      <c r="Q1200" s="33" t="s">
        <v>46</v>
      </c>
      <c r="R1200" s="33"/>
      <c r="S1200" s="35"/>
    </row>
    <row r="1201" spans="1:19" ht="18" customHeight="1" x14ac:dyDescent="0.25">
      <c r="A1201" s="29"/>
      <c r="B1201" s="31"/>
      <c r="C1201" s="18" t="s">
        <v>6</v>
      </c>
      <c r="D1201" s="19">
        <f>SUM(D1202:D1205)</f>
        <v>9700</v>
      </c>
      <c r="E1201" s="20">
        <f t="shared" ref="E1201" si="303">SUM(E1202:E1205)</f>
        <v>9700</v>
      </c>
      <c r="F1201" s="20"/>
      <c r="G1201" s="20"/>
      <c r="H1201" s="20"/>
      <c r="I1201" s="20"/>
      <c r="J1201" s="33"/>
      <c r="K1201" s="33"/>
      <c r="L1201" s="33"/>
      <c r="M1201" s="33"/>
      <c r="N1201" s="34"/>
      <c r="O1201" s="33"/>
      <c r="P1201" s="33"/>
      <c r="Q1201" s="33"/>
      <c r="R1201" s="33"/>
      <c r="S1201" s="35"/>
    </row>
    <row r="1202" spans="1:19" ht="18" customHeight="1" x14ac:dyDescent="0.25">
      <c r="A1202" s="29"/>
      <c r="B1202" s="31"/>
      <c r="C1202" s="18" t="s">
        <v>0</v>
      </c>
      <c r="D1202" s="19"/>
      <c r="E1202" s="20"/>
      <c r="F1202" s="20"/>
      <c r="G1202" s="20"/>
      <c r="H1202" s="20"/>
      <c r="I1202" s="20"/>
      <c r="J1202" s="33"/>
      <c r="K1202" s="33"/>
      <c r="L1202" s="33"/>
      <c r="M1202" s="33"/>
      <c r="N1202" s="34"/>
      <c r="O1202" s="33"/>
      <c r="P1202" s="33"/>
      <c r="Q1202" s="33"/>
      <c r="R1202" s="33"/>
      <c r="S1202" s="35"/>
    </row>
    <row r="1203" spans="1:19" ht="18" customHeight="1" x14ac:dyDescent="0.25">
      <c r="A1203" s="29"/>
      <c r="B1203" s="31"/>
      <c r="C1203" s="18" t="s">
        <v>1</v>
      </c>
      <c r="D1203" s="19">
        <f t="shared" ref="D1203" si="304">SUM(E1203:I1203)</f>
        <v>9700</v>
      </c>
      <c r="E1203" s="20">
        <v>9700</v>
      </c>
      <c r="F1203" s="20"/>
      <c r="G1203" s="20"/>
      <c r="H1203" s="20"/>
      <c r="I1203" s="20"/>
      <c r="J1203" s="33"/>
      <c r="K1203" s="33"/>
      <c r="L1203" s="33"/>
      <c r="M1203" s="33"/>
      <c r="N1203" s="34"/>
      <c r="O1203" s="33"/>
      <c r="P1203" s="33"/>
      <c r="Q1203" s="33"/>
      <c r="R1203" s="33"/>
      <c r="S1203" s="35"/>
    </row>
    <row r="1204" spans="1:19" ht="18" customHeight="1" x14ac:dyDescent="0.25">
      <c r="A1204" s="29"/>
      <c r="B1204" s="31"/>
      <c r="C1204" s="18" t="s">
        <v>2</v>
      </c>
      <c r="D1204" s="19"/>
      <c r="E1204" s="20"/>
      <c r="F1204" s="20"/>
      <c r="G1204" s="20"/>
      <c r="H1204" s="20"/>
      <c r="I1204" s="20"/>
      <c r="J1204" s="33"/>
      <c r="K1204" s="33"/>
      <c r="L1204" s="33"/>
      <c r="M1204" s="33"/>
      <c r="N1204" s="34"/>
      <c r="O1204" s="33"/>
      <c r="P1204" s="33"/>
      <c r="Q1204" s="33"/>
      <c r="R1204" s="33"/>
      <c r="S1204" s="35"/>
    </row>
    <row r="1205" spans="1:19" ht="18" customHeight="1" x14ac:dyDescent="0.25">
      <c r="A1205" s="29"/>
      <c r="B1205" s="31"/>
      <c r="C1205" s="18" t="s">
        <v>3</v>
      </c>
      <c r="D1205" s="19"/>
      <c r="E1205" s="20"/>
      <c r="F1205" s="20"/>
      <c r="G1205" s="20"/>
      <c r="H1205" s="20"/>
      <c r="I1205" s="20"/>
      <c r="J1205" s="33"/>
      <c r="K1205" s="33"/>
      <c r="L1205" s="33"/>
      <c r="M1205" s="33"/>
      <c r="N1205" s="34"/>
      <c r="O1205" s="33"/>
      <c r="P1205" s="33"/>
      <c r="Q1205" s="33"/>
      <c r="R1205" s="33"/>
      <c r="S1205" s="35"/>
    </row>
    <row r="1206" spans="1:19" ht="18.75" customHeight="1" x14ac:dyDescent="0.25">
      <c r="A1206" s="28" t="s">
        <v>23</v>
      </c>
      <c r="B1206" s="28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</row>
    <row r="1207" spans="1:19" ht="21" customHeight="1" x14ac:dyDescent="0.25">
      <c r="A1207" s="29"/>
      <c r="B1207" s="30" t="s">
        <v>674</v>
      </c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</row>
    <row r="1208" spans="1:19" ht="45.75" customHeight="1" x14ac:dyDescent="0.25">
      <c r="A1208" s="29"/>
      <c r="B1208" s="31" t="s">
        <v>815</v>
      </c>
      <c r="C1208" s="32" t="s">
        <v>816</v>
      </c>
      <c r="D1208" s="32"/>
      <c r="E1208" s="32"/>
      <c r="F1208" s="32"/>
      <c r="G1208" s="32"/>
      <c r="H1208" s="32"/>
      <c r="I1208" s="32"/>
      <c r="J1208" s="33" t="s">
        <v>15</v>
      </c>
      <c r="K1208" s="33" t="s">
        <v>394</v>
      </c>
      <c r="L1208" s="33"/>
      <c r="M1208" s="33" t="s">
        <v>60</v>
      </c>
      <c r="N1208" s="34" t="s">
        <v>619</v>
      </c>
      <c r="O1208" s="33" t="s">
        <v>17</v>
      </c>
      <c r="P1208" s="33" t="s">
        <v>18</v>
      </c>
      <c r="Q1208" s="33" t="s">
        <v>46</v>
      </c>
      <c r="R1208" s="33"/>
      <c r="S1208" s="35"/>
    </row>
    <row r="1209" spans="1:19" ht="18" customHeight="1" x14ac:dyDescent="0.25">
      <c r="A1209" s="29"/>
      <c r="B1209" s="31"/>
      <c r="C1209" s="18" t="s">
        <v>6</v>
      </c>
      <c r="D1209" s="19">
        <f>SUM(D1210:D1213)</f>
        <v>30000</v>
      </c>
      <c r="E1209" s="20">
        <f t="shared" ref="E1209" si="305">SUM(E1210:E1213)</f>
        <v>30000</v>
      </c>
      <c r="F1209" s="20"/>
      <c r="G1209" s="20"/>
      <c r="H1209" s="20"/>
      <c r="I1209" s="20"/>
      <c r="J1209" s="33"/>
      <c r="K1209" s="33"/>
      <c r="L1209" s="33"/>
      <c r="M1209" s="33"/>
      <c r="N1209" s="34"/>
      <c r="O1209" s="33"/>
      <c r="P1209" s="33"/>
      <c r="Q1209" s="33"/>
      <c r="R1209" s="33"/>
      <c r="S1209" s="35"/>
    </row>
    <row r="1210" spans="1:19" ht="18" customHeight="1" x14ac:dyDescent="0.25">
      <c r="A1210" s="29"/>
      <c r="B1210" s="31"/>
      <c r="C1210" s="18" t="s">
        <v>0</v>
      </c>
      <c r="D1210" s="19"/>
      <c r="E1210" s="20"/>
      <c r="F1210" s="20"/>
      <c r="G1210" s="20"/>
      <c r="H1210" s="20"/>
      <c r="I1210" s="20"/>
      <c r="J1210" s="33"/>
      <c r="K1210" s="33"/>
      <c r="L1210" s="33"/>
      <c r="M1210" s="33"/>
      <c r="N1210" s="34"/>
      <c r="O1210" s="33"/>
      <c r="P1210" s="33"/>
      <c r="Q1210" s="33"/>
      <c r="R1210" s="33"/>
      <c r="S1210" s="35"/>
    </row>
    <row r="1211" spans="1:19" ht="18" customHeight="1" x14ac:dyDescent="0.25">
      <c r="A1211" s="29"/>
      <c r="B1211" s="31"/>
      <c r="C1211" s="18" t="s">
        <v>1</v>
      </c>
      <c r="D1211" s="19">
        <f t="shared" ref="D1211" si="306">SUM(E1211:I1211)</f>
        <v>30000</v>
      </c>
      <c r="E1211" s="20">
        <v>30000</v>
      </c>
      <c r="F1211" s="20"/>
      <c r="G1211" s="20"/>
      <c r="H1211" s="20"/>
      <c r="I1211" s="20"/>
      <c r="J1211" s="33"/>
      <c r="K1211" s="33"/>
      <c r="L1211" s="33"/>
      <c r="M1211" s="33"/>
      <c r="N1211" s="34"/>
      <c r="O1211" s="33"/>
      <c r="P1211" s="33"/>
      <c r="Q1211" s="33"/>
      <c r="R1211" s="33"/>
      <c r="S1211" s="35"/>
    </row>
    <row r="1212" spans="1:19" ht="18" customHeight="1" x14ac:dyDescent="0.25">
      <c r="A1212" s="29"/>
      <c r="B1212" s="31"/>
      <c r="C1212" s="18" t="s">
        <v>2</v>
      </c>
      <c r="D1212" s="19"/>
      <c r="E1212" s="20"/>
      <c r="F1212" s="20"/>
      <c r="G1212" s="20"/>
      <c r="H1212" s="20"/>
      <c r="I1212" s="20"/>
      <c r="J1212" s="33"/>
      <c r="K1212" s="33"/>
      <c r="L1212" s="33"/>
      <c r="M1212" s="33"/>
      <c r="N1212" s="34"/>
      <c r="O1212" s="33"/>
      <c r="P1212" s="33"/>
      <c r="Q1212" s="33"/>
      <c r="R1212" s="33"/>
      <c r="S1212" s="35"/>
    </row>
    <row r="1213" spans="1:19" ht="18" customHeight="1" x14ac:dyDescent="0.25">
      <c r="A1213" s="29"/>
      <c r="B1213" s="31"/>
      <c r="C1213" s="18" t="s">
        <v>3</v>
      </c>
      <c r="D1213" s="19"/>
      <c r="E1213" s="20"/>
      <c r="F1213" s="20"/>
      <c r="G1213" s="20"/>
      <c r="H1213" s="20"/>
      <c r="I1213" s="20"/>
      <c r="J1213" s="33"/>
      <c r="K1213" s="33"/>
      <c r="L1213" s="33"/>
      <c r="M1213" s="33"/>
      <c r="N1213" s="34"/>
      <c r="O1213" s="33"/>
      <c r="P1213" s="33"/>
      <c r="Q1213" s="33"/>
      <c r="R1213" s="33"/>
      <c r="S1213" s="35"/>
    </row>
    <row r="1214" spans="1:19" ht="21" customHeight="1" x14ac:dyDescent="0.25">
      <c r="A1214" s="37" t="s">
        <v>363</v>
      </c>
      <c r="B1214" s="38" t="s">
        <v>224</v>
      </c>
      <c r="C1214" s="38"/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</row>
    <row r="1215" spans="1:19" ht="18" customHeight="1" x14ac:dyDescent="0.25">
      <c r="A1215" s="37"/>
      <c r="B1215" s="36" t="s">
        <v>6</v>
      </c>
      <c r="C1215" s="36"/>
      <c r="D1215" s="21">
        <f t="shared" ref="D1215" si="307">SUM(D1216:D1219)</f>
        <v>60020</v>
      </c>
      <c r="E1215" s="22">
        <f>E1223</f>
        <v>60020</v>
      </c>
      <c r="F1215" s="22"/>
      <c r="G1215" s="22"/>
      <c r="H1215" s="22"/>
      <c r="I1215" s="22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</row>
    <row r="1216" spans="1:19" ht="18" customHeight="1" x14ac:dyDescent="0.25">
      <c r="A1216" s="37"/>
      <c r="B1216" s="36" t="s">
        <v>0</v>
      </c>
      <c r="C1216" s="36"/>
      <c r="D1216" s="17"/>
      <c r="E1216" s="22"/>
      <c r="F1216" s="22"/>
      <c r="G1216" s="22"/>
      <c r="H1216" s="22"/>
      <c r="I1216" s="22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</row>
    <row r="1217" spans="1:19" ht="18" customHeight="1" x14ac:dyDescent="0.25">
      <c r="A1217" s="37"/>
      <c r="B1217" s="36" t="s">
        <v>1</v>
      </c>
      <c r="C1217" s="36"/>
      <c r="D1217" s="21">
        <f>SUM(E1217:I1217)</f>
        <v>60020</v>
      </c>
      <c r="E1217" s="22">
        <f t="shared" ref="E1217" si="308">E1225</f>
        <v>60020</v>
      </c>
      <c r="F1217" s="22"/>
      <c r="G1217" s="22"/>
      <c r="H1217" s="22"/>
      <c r="I1217" s="22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</row>
    <row r="1218" spans="1:19" ht="18" customHeight="1" x14ac:dyDescent="0.25">
      <c r="A1218" s="37"/>
      <c r="B1218" s="36" t="s">
        <v>2</v>
      </c>
      <c r="C1218" s="36"/>
      <c r="D1218" s="17"/>
      <c r="E1218" s="22"/>
      <c r="F1218" s="22"/>
      <c r="G1218" s="22"/>
      <c r="H1218" s="22"/>
      <c r="I1218" s="22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</row>
    <row r="1219" spans="1:19" ht="18" customHeight="1" x14ac:dyDescent="0.25">
      <c r="A1219" s="37"/>
      <c r="B1219" s="36" t="s">
        <v>3</v>
      </c>
      <c r="C1219" s="36"/>
      <c r="D1219" s="17"/>
      <c r="E1219" s="22"/>
      <c r="F1219" s="22"/>
      <c r="G1219" s="22"/>
      <c r="H1219" s="22"/>
      <c r="I1219" s="22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</row>
    <row r="1220" spans="1:19" ht="18.75" customHeight="1" x14ac:dyDescent="0.25">
      <c r="A1220" s="28" t="s">
        <v>964</v>
      </c>
      <c r="B1220" s="28"/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</row>
    <row r="1221" spans="1:19" ht="21" customHeight="1" x14ac:dyDescent="0.25">
      <c r="A1221" s="29"/>
      <c r="B1221" s="30" t="s">
        <v>673</v>
      </c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</row>
    <row r="1222" spans="1:19" ht="35.25" customHeight="1" x14ac:dyDescent="0.25">
      <c r="A1222" s="29"/>
      <c r="B1222" s="31" t="s">
        <v>364</v>
      </c>
      <c r="C1222" s="32" t="s">
        <v>225</v>
      </c>
      <c r="D1222" s="32"/>
      <c r="E1222" s="32"/>
      <c r="F1222" s="32"/>
      <c r="G1222" s="32"/>
      <c r="H1222" s="32"/>
      <c r="I1222" s="32"/>
      <c r="J1222" s="33" t="s">
        <v>15</v>
      </c>
      <c r="K1222" s="33" t="s">
        <v>394</v>
      </c>
      <c r="L1222" s="33" t="s">
        <v>67</v>
      </c>
      <c r="M1222" s="33" t="s">
        <v>964</v>
      </c>
      <c r="N1222" s="34" t="s">
        <v>620</v>
      </c>
      <c r="O1222" s="33" t="s">
        <v>17</v>
      </c>
      <c r="P1222" s="33" t="s">
        <v>13</v>
      </c>
      <c r="Q1222" s="33" t="s">
        <v>46</v>
      </c>
      <c r="R1222" s="33"/>
      <c r="S1222" s="35"/>
    </row>
    <row r="1223" spans="1:19" ht="15.75" x14ac:dyDescent="0.25">
      <c r="A1223" s="29"/>
      <c r="B1223" s="31"/>
      <c r="C1223" s="18" t="s">
        <v>6</v>
      </c>
      <c r="D1223" s="19">
        <f t="shared" ref="D1223:E1223" si="309">SUM(D1224:D1227)</f>
        <v>60020</v>
      </c>
      <c r="E1223" s="20">
        <f t="shared" si="309"/>
        <v>60020</v>
      </c>
      <c r="F1223" s="20"/>
      <c r="G1223" s="20"/>
      <c r="H1223" s="20"/>
      <c r="I1223" s="20"/>
      <c r="J1223" s="33"/>
      <c r="K1223" s="33"/>
      <c r="L1223" s="33"/>
      <c r="M1223" s="33"/>
      <c r="N1223" s="34"/>
      <c r="O1223" s="33"/>
      <c r="P1223" s="33"/>
      <c r="Q1223" s="33"/>
      <c r="R1223" s="33"/>
      <c r="S1223" s="35"/>
    </row>
    <row r="1224" spans="1:19" ht="15.75" x14ac:dyDescent="0.25">
      <c r="A1224" s="29"/>
      <c r="B1224" s="31"/>
      <c r="C1224" s="18" t="s">
        <v>0</v>
      </c>
      <c r="D1224" s="19"/>
      <c r="E1224" s="20"/>
      <c r="F1224" s="20"/>
      <c r="G1224" s="20"/>
      <c r="H1224" s="20"/>
      <c r="I1224" s="20"/>
      <c r="J1224" s="33"/>
      <c r="K1224" s="33"/>
      <c r="L1224" s="33"/>
      <c r="M1224" s="33"/>
      <c r="N1224" s="34"/>
      <c r="O1224" s="33"/>
      <c r="P1224" s="33"/>
      <c r="Q1224" s="33"/>
      <c r="R1224" s="33"/>
      <c r="S1224" s="35"/>
    </row>
    <row r="1225" spans="1:19" ht="15.75" x14ac:dyDescent="0.25">
      <c r="A1225" s="29"/>
      <c r="B1225" s="31"/>
      <c r="C1225" s="18" t="s">
        <v>1</v>
      </c>
      <c r="D1225" s="19">
        <f t="shared" ref="D1225" si="310">SUM(E1225:I1225)</f>
        <v>60020</v>
      </c>
      <c r="E1225" s="20">
        <v>60020</v>
      </c>
      <c r="F1225" s="20"/>
      <c r="G1225" s="20"/>
      <c r="H1225" s="20"/>
      <c r="I1225" s="20"/>
      <c r="J1225" s="33"/>
      <c r="K1225" s="33"/>
      <c r="L1225" s="33"/>
      <c r="M1225" s="33"/>
      <c r="N1225" s="34"/>
      <c r="O1225" s="33"/>
      <c r="P1225" s="33"/>
      <c r="Q1225" s="33"/>
      <c r="R1225" s="33"/>
      <c r="S1225" s="35"/>
    </row>
    <row r="1226" spans="1:19" ht="15.75" x14ac:dyDescent="0.25">
      <c r="A1226" s="29"/>
      <c r="B1226" s="31"/>
      <c r="C1226" s="18" t="s">
        <v>2</v>
      </c>
      <c r="D1226" s="19"/>
      <c r="E1226" s="20"/>
      <c r="F1226" s="20"/>
      <c r="G1226" s="20"/>
      <c r="H1226" s="20"/>
      <c r="I1226" s="20"/>
      <c r="J1226" s="33"/>
      <c r="K1226" s="33"/>
      <c r="L1226" s="33"/>
      <c r="M1226" s="33"/>
      <c r="N1226" s="34"/>
      <c r="O1226" s="33"/>
      <c r="P1226" s="33"/>
      <c r="Q1226" s="33"/>
      <c r="R1226" s="33"/>
      <c r="S1226" s="35"/>
    </row>
    <row r="1227" spans="1:19" ht="15.75" x14ac:dyDescent="0.25">
      <c r="A1227" s="29"/>
      <c r="B1227" s="31"/>
      <c r="C1227" s="18" t="s">
        <v>3</v>
      </c>
      <c r="D1227" s="19"/>
      <c r="E1227" s="20"/>
      <c r="F1227" s="20"/>
      <c r="G1227" s="20"/>
      <c r="H1227" s="20"/>
      <c r="I1227" s="20"/>
      <c r="J1227" s="33"/>
      <c r="K1227" s="33"/>
      <c r="L1227" s="33"/>
      <c r="M1227" s="33"/>
      <c r="N1227" s="34"/>
      <c r="O1227" s="33"/>
      <c r="P1227" s="33"/>
      <c r="Q1227" s="33"/>
      <c r="R1227" s="33"/>
      <c r="S1227" s="35"/>
    </row>
    <row r="1228" spans="1:19" ht="21" customHeight="1" x14ac:dyDescent="0.25">
      <c r="A1228" s="37" t="s">
        <v>365</v>
      </c>
      <c r="B1228" s="38" t="s">
        <v>153</v>
      </c>
      <c r="C1228" s="38"/>
      <c r="D1228" s="38"/>
      <c r="E1228" s="38"/>
      <c r="F1228" s="38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</row>
    <row r="1229" spans="1:19" ht="18" customHeight="1" x14ac:dyDescent="0.25">
      <c r="A1229" s="37"/>
      <c r="B1229" s="36" t="s">
        <v>6</v>
      </c>
      <c r="C1229" s="36"/>
      <c r="D1229" s="21">
        <f t="shared" ref="D1229" si="311">SUM(D1230:D1233)</f>
        <v>15018879.56401</v>
      </c>
      <c r="E1229" s="22">
        <f>E1237+E1245+E1253+E1261+E1269+E1277+E1285+E1293+E1301+E1309+E1317+E1325+E1333+E1341+E1349+E1357+E1365+E1373+E1381+E1389+E1397+E1405+E1413+E1421+E1429+E1437+E1445+E1453+E1461+E1469+E1477+E1485+E1493+E1501+E1509+E1517+E1525+E1533+E1541+E1549+E1557+E1565+E1573+E1581</f>
        <v>2250772.1640099999</v>
      </c>
      <c r="F1229" s="22">
        <f t="shared" ref="F1229:I1229" si="312">F1237+F1245+F1253+F1261+F1269+F1277+F1285+F1293+F1301+F1309+F1317+F1325+F1333+F1341+F1349+F1357+F1365+F1373+F1381+F1389+F1397+F1405+F1413+F1421+F1429+F1437+F1445+F1453+F1461+F1469+F1477+F1485+F1493+F1501+F1509+F1517+F1525+F1533+F1541+F1549+F1557+F1565+F1573</f>
        <v>1635595.5</v>
      </c>
      <c r="G1229" s="22">
        <f t="shared" si="312"/>
        <v>3853038.2</v>
      </c>
      <c r="H1229" s="22">
        <f t="shared" si="312"/>
        <v>4606663.7</v>
      </c>
      <c r="I1229" s="22">
        <f t="shared" si="312"/>
        <v>2672810</v>
      </c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</row>
    <row r="1230" spans="1:19" ht="18" customHeight="1" x14ac:dyDescent="0.25">
      <c r="A1230" s="37"/>
      <c r="B1230" s="36" t="s">
        <v>0</v>
      </c>
      <c r="C1230" s="36"/>
      <c r="D1230" s="21">
        <f>SUM(E1230:I1230)</f>
        <v>9735445.1762000006</v>
      </c>
      <c r="E1230" s="22">
        <f t="shared" ref="E1230:E1232" si="313">E1238+E1246+E1254+E1262+E1270+E1278+E1286+E1294+E1302+E1310+E1318+E1326+E1334+E1342+E1350+E1358+E1366+E1374+E1382+E1390+E1398+E1406+E1414+E1422+E1430+E1438+E1446+E1454+E1462+E1470+E1478+E1486+E1494+E1502+E1510+E1518+E1526+E1534+E1542+E1550+E1558+E1566+E1574+E1582</f>
        <v>417043.07620000001</v>
      </c>
      <c r="F1230" s="22">
        <f t="shared" ref="F1230:I1230" si="314">F1238+F1246+F1254+F1262+F1270+F1278+F1286+F1294+F1302+F1310+F1318+F1326+F1334+F1342+F1350+F1358+F1366+F1374+F1382+F1390+F1398+F1406+F1414+F1422+F1430+F1438+F1446+F1454+F1462+F1470+F1478+F1486+F1494+F1502+F1510+F1518+F1526+F1534+F1542+F1550+F1558+F1566+F1574</f>
        <v>800162.1</v>
      </c>
      <c r="G1230" s="22">
        <f t="shared" si="314"/>
        <v>2759300</v>
      </c>
      <c r="H1230" s="22">
        <f t="shared" si="314"/>
        <v>3353940</v>
      </c>
      <c r="I1230" s="22">
        <f t="shared" si="314"/>
        <v>2405000</v>
      </c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</row>
    <row r="1231" spans="1:19" ht="18" customHeight="1" x14ac:dyDescent="0.25">
      <c r="A1231" s="37"/>
      <c r="B1231" s="36" t="s">
        <v>1</v>
      </c>
      <c r="C1231" s="36"/>
      <c r="D1231" s="21">
        <f>SUM(E1231:I1231)</f>
        <v>4469002.5748100001</v>
      </c>
      <c r="E1231" s="22">
        <f t="shared" si="313"/>
        <v>1746747.4148100002</v>
      </c>
      <c r="F1231" s="22">
        <f t="shared" ref="F1231:I1231" si="315">F1239+F1247+F1255+F1263+F1271+F1279+F1287+F1295+F1303+F1311+F1319+F1327+F1335+F1343+F1351+F1359+F1367+F1375+F1383+F1391+F1399+F1407+F1415+F1423+F1431+F1439+F1447+F1455+F1463+F1471+F1479+F1487+F1495+F1503+F1511+F1519+F1527+F1535+F1543+F1551+F1559+F1567+F1575</f>
        <v>781056.16</v>
      </c>
      <c r="G1231" s="22">
        <f t="shared" si="315"/>
        <v>1009762</v>
      </c>
      <c r="H1231" s="22">
        <f t="shared" si="315"/>
        <v>663627</v>
      </c>
      <c r="I1231" s="22">
        <f t="shared" si="315"/>
        <v>267810</v>
      </c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</row>
    <row r="1232" spans="1:19" ht="18" customHeight="1" x14ac:dyDescent="0.25">
      <c r="A1232" s="37"/>
      <c r="B1232" s="36" t="s">
        <v>2</v>
      </c>
      <c r="C1232" s="36"/>
      <c r="D1232" s="21">
        <f>SUM(E1232:I1232)</f>
        <v>254431.81299999997</v>
      </c>
      <c r="E1232" s="22">
        <f t="shared" si="313"/>
        <v>86981.672999999981</v>
      </c>
      <c r="F1232" s="22">
        <f t="shared" ref="F1232:H1232" si="316">F1240+F1248+F1256+F1264+F1272+F1280+F1288+F1296+F1304+F1312+F1320+F1328+F1336+F1344+F1352+F1360+F1368+F1376+F1384+F1392+F1400+F1408+F1416+F1424+F1432+F1440+F1448+F1456+F1464+F1472+F1480+F1488+F1496+F1504+F1512+F1520+F1528+F1536+F1544+F1552+F1560+F1568+F1576</f>
        <v>54377.24</v>
      </c>
      <c r="G1232" s="22">
        <f t="shared" si="316"/>
        <v>83976.2</v>
      </c>
      <c r="H1232" s="22">
        <f t="shared" si="316"/>
        <v>29096.7</v>
      </c>
      <c r="I1232" s="22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</row>
    <row r="1233" spans="1:19" ht="18" customHeight="1" x14ac:dyDescent="0.25">
      <c r="A1233" s="37"/>
      <c r="B1233" s="36" t="s">
        <v>3</v>
      </c>
      <c r="C1233" s="36"/>
      <c r="D1233" s="21">
        <f>SUM(E1233:I1233)</f>
        <v>560000</v>
      </c>
      <c r="E1233" s="22"/>
      <c r="F1233" s="22"/>
      <c r="G1233" s="22"/>
      <c r="H1233" s="22">
        <f t="shared" ref="H1233" si="317">H1241+H1249+H1257+H1265+H1273+H1281+H1289+H1297+H1305+H1313+H1321+H1329+H1337+H1345+H1353+H1361+H1369+H1377+H1385+H1393+H1401+H1409+H1417+H1425+H1433+H1441+H1449+H1457+H1465+H1473+H1481+H1489+H1497+H1505+H1513+H1521+H1529+H1537+H1545+H1553+H1561+H1569+H1577</f>
        <v>560000</v>
      </c>
      <c r="I1233" s="22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</row>
    <row r="1234" spans="1:19" ht="18.75" customHeight="1" x14ac:dyDescent="0.25">
      <c r="A1234" s="28" t="s">
        <v>65</v>
      </c>
      <c r="B1234" s="28"/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ht="21" customHeight="1" x14ac:dyDescent="0.25">
      <c r="A1235" s="29"/>
      <c r="B1235" s="30" t="s">
        <v>669</v>
      </c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</row>
    <row r="1236" spans="1:19" ht="18.75" customHeight="1" x14ac:dyDescent="0.25">
      <c r="A1236" s="29"/>
      <c r="B1236" s="31" t="s">
        <v>366</v>
      </c>
      <c r="C1236" s="32" t="s">
        <v>116</v>
      </c>
      <c r="D1236" s="32"/>
      <c r="E1236" s="32"/>
      <c r="F1236" s="32"/>
      <c r="G1236" s="32"/>
      <c r="H1236" s="32"/>
      <c r="I1236" s="32"/>
      <c r="J1236" s="33" t="s">
        <v>66</v>
      </c>
      <c r="K1236" s="33" t="s">
        <v>394</v>
      </c>
      <c r="L1236" s="33" t="s">
        <v>67</v>
      </c>
      <c r="M1236" s="33" t="s">
        <v>68</v>
      </c>
      <c r="N1236" s="34" t="s">
        <v>867</v>
      </c>
      <c r="O1236" s="33" t="s">
        <v>17</v>
      </c>
      <c r="P1236" s="33" t="s">
        <v>4</v>
      </c>
      <c r="Q1236" s="33" t="s">
        <v>9</v>
      </c>
      <c r="R1236" s="33" t="s">
        <v>869</v>
      </c>
      <c r="S1236" s="35" t="s">
        <v>868</v>
      </c>
    </row>
    <row r="1237" spans="1:19" ht="18" customHeight="1" x14ac:dyDescent="0.25">
      <c r="A1237" s="29"/>
      <c r="B1237" s="31"/>
      <c r="C1237" s="18" t="s">
        <v>6</v>
      </c>
      <c r="D1237" s="19">
        <f t="shared" ref="D1237:E1237" si="318">SUM(D1238:D1241)</f>
        <v>48645.6178</v>
      </c>
      <c r="E1237" s="20">
        <f t="shared" si="318"/>
        <v>48645.6178</v>
      </c>
      <c r="F1237" s="20"/>
      <c r="G1237" s="20"/>
      <c r="H1237" s="20"/>
      <c r="I1237" s="20"/>
      <c r="J1237" s="33"/>
      <c r="K1237" s="33"/>
      <c r="L1237" s="33"/>
      <c r="M1237" s="33"/>
      <c r="N1237" s="34"/>
      <c r="O1237" s="33"/>
      <c r="P1237" s="33"/>
      <c r="Q1237" s="33"/>
      <c r="R1237" s="33"/>
      <c r="S1237" s="35"/>
    </row>
    <row r="1238" spans="1:19" ht="18" customHeight="1" x14ac:dyDescent="0.25">
      <c r="A1238" s="29"/>
      <c r="B1238" s="31"/>
      <c r="C1238" s="18" t="s">
        <v>0</v>
      </c>
      <c r="D1238" s="19">
        <f>SUM(E1238:I1238)</f>
        <v>7073.5897999999997</v>
      </c>
      <c r="E1238" s="20">
        <v>7073.5897999999997</v>
      </c>
      <c r="F1238" s="20"/>
      <c r="G1238" s="20"/>
      <c r="H1238" s="20"/>
      <c r="I1238" s="20"/>
      <c r="J1238" s="33"/>
      <c r="K1238" s="33"/>
      <c r="L1238" s="33"/>
      <c r="M1238" s="33"/>
      <c r="N1238" s="34"/>
      <c r="O1238" s="33"/>
      <c r="P1238" s="33"/>
      <c r="Q1238" s="33"/>
      <c r="R1238" s="33"/>
      <c r="S1238" s="35"/>
    </row>
    <row r="1239" spans="1:19" ht="18" customHeight="1" x14ac:dyDescent="0.25">
      <c r="A1239" s="29"/>
      <c r="B1239" s="31"/>
      <c r="C1239" s="18" t="s">
        <v>1</v>
      </c>
      <c r="D1239" s="19">
        <f t="shared" ref="D1239" si="319">SUM(E1239:I1239)</f>
        <v>41572.027999999998</v>
      </c>
      <c r="E1239" s="20">
        <v>41572.027999999998</v>
      </c>
      <c r="F1239" s="20"/>
      <c r="G1239" s="20"/>
      <c r="H1239" s="20"/>
      <c r="I1239" s="20"/>
      <c r="J1239" s="33"/>
      <c r="K1239" s="33"/>
      <c r="L1239" s="33"/>
      <c r="M1239" s="33"/>
      <c r="N1239" s="34"/>
      <c r="O1239" s="33"/>
      <c r="P1239" s="33"/>
      <c r="Q1239" s="33"/>
      <c r="R1239" s="33"/>
      <c r="S1239" s="35"/>
    </row>
    <row r="1240" spans="1:19" ht="18" customHeight="1" x14ac:dyDescent="0.25">
      <c r="A1240" s="29"/>
      <c r="B1240" s="31"/>
      <c r="C1240" s="18" t="s">
        <v>2</v>
      </c>
      <c r="D1240" s="19"/>
      <c r="E1240" s="20"/>
      <c r="F1240" s="20"/>
      <c r="G1240" s="20"/>
      <c r="H1240" s="20"/>
      <c r="I1240" s="20"/>
      <c r="J1240" s="33"/>
      <c r="K1240" s="33"/>
      <c r="L1240" s="33"/>
      <c r="M1240" s="33"/>
      <c r="N1240" s="34"/>
      <c r="O1240" s="33"/>
      <c r="P1240" s="33"/>
      <c r="Q1240" s="33"/>
      <c r="R1240" s="33"/>
      <c r="S1240" s="35"/>
    </row>
    <row r="1241" spans="1:19" ht="18" customHeight="1" x14ac:dyDescent="0.25">
      <c r="A1241" s="29"/>
      <c r="B1241" s="31"/>
      <c r="C1241" s="18" t="s">
        <v>3</v>
      </c>
      <c r="D1241" s="19"/>
      <c r="E1241" s="20"/>
      <c r="F1241" s="20"/>
      <c r="G1241" s="20"/>
      <c r="H1241" s="20"/>
      <c r="I1241" s="20"/>
      <c r="J1241" s="33"/>
      <c r="K1241" s="33"/>
      <c r="L1241" s="33"/>
      <c r="M1241" s="33"/>
      <c r="N1241" s="34"/>
      <c r="O1241" s="33"/>
      <c r="P1241" s="33"/>
      <c r="Q1241" s="33"/>
      <c r="R1241" s="33"/>
      <c r="S1241" s="35"/>
    </row>
    <row r="1242" spans="1:19" ht="18.75" customHeight="1" x14ac:dyDescent="0.25">
      <c r="A1242" s="28" t="s">
        <v>65</v>
      </c>
      <c r="B1242" s="28"/>
      <c r="C1242" s="28"/>
      <c r="D1242" s="28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</row>
    <row r="1243" spans="1:19" ht="21" customHeight="1" x14ac:dyDescent="0.25">
      <c r="A1243" s="29"/>
      <c r="B1243" s="30" t="s">
        <v>669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</row>
    <row r="1244" spans="1:19" ht="18.75" customHeight="1" x14ac:dyDescent="0.25">
      <c r="A1244" s="29"/>
      <c r="B1244" s="31" t="s">
        <v>367</v>
      </c>
      <c r="C1244" s="32" t="s">
        <v>672</v>
      </c>
      <c r="D1244" s="32"/>
      <c r="E1244" s="32"/>
      <c r="F1244" s="32"/>
      <c r="G1244" s="32"/>
      <c r="H1244" s="32"/>
      <c r="I1244" s="32"/>
      <c r="J1244" s="33" t="s">
        <v>20</v>
      </c>
      <c r="K1244" s="33" t="s">
        <v>394</v>
      </c>
      <c r="L1244" s="33" t="s">
        <v>69</v>
      </c>
      <c r="M1244" s="33" t="s">
        <v>68</v>
      </c>
      <c r="N1244" s="34" t="s">
        <v>870</v>
      </c>
      <c r="O1244" s="33" t="s">
        <v>17</v>
      </c>
      <c r="P1244" s="33" t="s">
        <v>21</v>
      </c>
      <c r="Q1244" s="33" t="s">
        <v>9</v>
      </c>
      <c r="R1244" s="33" t="s">
        <v>869</v>
      </c>
      <c r="S1244" s="35" t="s">
        <v>871</v>
      </c>
    </row>
    <row r="1245" spans="1:19" ht="18" customHeight="1" x14ac:dyDescent="0.25">
      <c r="A1245" s="29"/>
      <c r="B1245" s="31"/>
      <c r="C1245" s="18" t="s">
        <v>6</v>
      </c>
      <c r="D1245" s="19">
        <f t="shared" ref="D1245:E1245" si="320">SUM(D1246:D1249)</f>
        <v>191748.7274</v>
      </c>
      <c r="E1245" s="20">
        <f t="shared" si="320"/>
        <v>191748.7274</v>
      </c>
      <c r="F1245" s="20"/>
      <c r="G1245" s="20"/>
      <c r="H1245" s="20"/>
      <c r="I1245" s="20"/>
      <c r="J1245" s="33"/>
      <c r="K1245" s="33"/>
      <c r="L1245" s="33"/>
      <c r="M1245" s="33"/>
      <c r="N1245" s="34"/>
      <c r="O1245" s="33"/>
      <c r="P1245" s="33"/>
      <c r="Q1245" s="33"/>
      <c r="R1245" s="33"/>
      <c r="S1245" s="35"/>
    </row>
    <row r="1246" spans="1:19" ht="18" customHeight="1" x14ac:dyDescent="0.25">
      <c r="A1246" s="29"/>
      <c r="B1246" s="31"/>
      <c r="C1246" s="18" t="s">
        <v>0</v>
      </c>
      <c r="D1246" s="19">
        <f>SUM(E1246:I1246)</f>
        <v>160169.48639999999</v>
      </c>
      <c r="E1246" s="20">
        <v>160169.48639999999</v>
      </c>
      <c r="F1246" s="20"/>
      <c r="G1246" s="20"/>
      <c r="H1246" s="20"/>
      <c r="I1246" s="20"/>
      <c r="J1246" s="33"/>
      <c r="K1246" s="33"/>
      <c r="L1246" s="33"/>
      <c r="M1246" s="33"/>
      <c r="N1246" s="34"/>
      <c r="O1246" s="33"/>
      <c r="P1246" s="33"/>
      <c r="Q1246" s="33"/>
      <c r="R1246" s="33"/>
      <c r="S1246" s="35"/>
    </row>
    <row r="1247" spans="1:19" ht="18" customHeight="1" x14ac:dyDescent="0.25">
      <c r="A1247" s="29"/>
      <c r="B1247" s="31"/>
      <c r="C1247" s="18" t="s">
        <v>1</v>
      </c>
      <c r="D1247" s="19">
        <f t="shared" ref="D1247" si="321">SUM(E1247:I1247)</f>
        <v>31579.241000000002</v>
      </c>
      <c r="E1247" s="20">
        <v>31579.241000000002</v>
      </c>
      <c r="F1247" s="20"/>
      <c r="G1247" s="20"/>
      <c r="H1247" s="20"/>
      <c r="I1247" s="20"/>
      <c r="J1247" s="33"/>
      <c r="K1247" s="33"/>
      <c r="L1247" s="33"/>
      <c r="M1247" s="33"/>
      <c r="N1247" s="34"/>
      <c r="O1247" s="33"/>
      <c r="P1247" s="33"/>
      <c r="Q1247" s="33"/>
      <c r="R1247" s="33"/>
      <c r="S1247" s="35"/>
    </row>
    <row r="1248" spans="1:19" ht="18" customHeight="1" x14ac:dyDescent="0.25">
      <c r="A1248" s="29"/>
      <c r="B1248" s="31"/>
      <c r="C1248" s="18" t="s">
        <v>2</v>
      </c>
      <c r="D1248" s="19"/>
      <c r="E1248" s="20"/>
      <c r="F1248" s="20"/>
      <c r="G1248" s="20"/>
      <c r="H1248" s="20"/>
      <c r="I1248" s="20"/>
      <c r="J1248" s="33"/>
      <c r="K1248" s="33"/>
      <c r="L1248" s="33"/>
      <c r="M1248" s="33"/>
      <c r="N1248" s="34"/>
      <c r="O1248" s="33"/>
      <c r="P1248" s="33"/>
      <c r="Q1248" s="33"/>
      <c r="R1248" s="33"/>
      <c r="S1248" s="35"/>
    </row>
    <row r="1249" spans="1:19" ht="18" customHeight="1" x14ac:dyDescent="0.25">
      <c r="A1249" s="29"/>
      <c r="B1249" s="31"/>
      <c r="C1249" s="18" t="s">
        <v>3</v>
      </c>
      <c r="D1249" s="19"/>
      <c r="E1249" s="20"/>
      <c r="F1249" s="20"/>
      <c r="G1249" s="20"/>
      <c r="H1249" s="20"/>
      <c r="I1249" s="20"/>
      <c r="J1249" s="33"/>
      <c r="K1249" s="33"/>
      <c r="L1249" s="33"/>
      <c r="M1249" s="33"/>
      <c r="N1249" s="34"/>
      <c r="O1249" s="33"/>
      <c r="P1249" s="33"/>
      <c r="Q1249" s="33"/>
      <c r="R1249" s="33"/>
      <c r="S1249" s="35"/>
    </row>
    <row r="1250" spans="1:19" ht="18.75" customHeight="1" x14ac:dyDescent="0.25">
      <c r="A1250" s="28" t="s">
        <v>65</v>
      </c>
      <c r="B1250" s="28"/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</row>
    <row r="1251" spans="1:19" ht="21" customHeight="1" x14ac:dyDescent="0.25">
      <c r="A1251" s="29"/>
      <c r="B1251" s="30" t="s">
        <v>669</v>
      </c>
      <c r="C1251" s="30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</row>
    <row r="1252" spans="1:19" ht="18.75" customHeight="1" x14ac:dyDescent="0.25">
      <c r="A1252" s="29"/>
      <c r="B1252" s="31" t="s">
        <v>368</v>
      </c>
      <c r="C1252" s="32" t="s">
        <v>820</v>
      </c>
      <c r="D1252" s="32"/>
      <c r="E1252" s="32"/>
      <c r="F1252" s="32"/>
      <c r="G1252" s="32"/>
      <c r="H1252" s="32"/>
      <c r="I1252" s="32"/>
      <c r="J1252" s="33" t="s">
        <v>35</v>
      </c>
      <c r="K1252" s="33" t="s">
        <v>622</v>
      </c>
      <c r="L1252" s="33" t="s">
        <v>70</v>
      </c>
      <c r="M1252" s="33" t="s">
        <v>548</v>
      </c>
      <c r="N1252" s="34" t="s">
        <v>621</v>
      </c>
      <c r="O1252" s="33" t="s">
        <v>12</v>
      </c>
      <c r="P1252" s="33" t="s">
        <v>13</v>
      </c>
      <c r="Q1252" s="33" t="s">
        <v>9</v>
      </c>
      <c r="R1252" s="33"/>
      <c r="S1252" s="35" t="s">
        <v>872</v>
      </c>
    </row>
    <row r="1253" spans="1:19" ht="18" customHeight="1" x14ac:dyDescent="0.25">
      <c r="A1253" s="29"/>
      <c r="B1253" s="31"/>
      <c r="C1253" s="18" t="s">
        <v>6</v>
      </c>
      <c r="D1253" s="19">
        <f t="shared" ref="D1253:F1253" si="322">SUM(D1254:D1257)</f>
        <v>100000</v>
      </c>
      <c r="E1253" s="20">
        <f t="shared" si="322"/>
        <v>55600</v>
      </c>
      <c r="F1253" s="20">
        <f t="shared" si="322"/>
        <v>44400</v>
      </c>
      <c r="G1253" s="20"/>
      <c r="H1253" s="20"/>
      <c r="I1253" s="20"/>
      <c r="J1253" s="33"/>
      <c r="K1253" s="33"/>
      <c r="L1253" s="33"/>
      <c r="M1253" s="33"/>
      <c r="N1253" s="34"/>
      <c r="O1253" s="33"/>
      <c r="P1253" s="33"/>
      <c r="Q1253" s="33"/>
      <c r="R1253" s="33"/>
      <c r="S1253" s="35"/>
    </row>
    <row r="1254" spans="1:19" ht="18" customHeight="1" x14ac:dyDescent="0.25">
      <c r="A1254" s="29"/>
      <c r="B1254" s="31"/>
      <c r="C1254" s="18" t="s">
        <v>0</v>
      </c>
      <c r="D1254" s="19"/>
      <c r="E1254" s="20"/>
      <c r="F1254" s="20"/>
      <c r="G1254" s="20"/>
      <c r="H1254" s="20"/>
      <c r="I1254" s="20"/>
      <c r="J1254" s="33"/>
      <c r="K1254" s="33"/>
      <c r="L1254" s="33"/>
      <c r="M1254" s="33"/>
      <c r="N1254" s="34"/>
      <c r="O1254" s="33"/>
      <c r="P1254" s="33"/>
      <c r="Q1254" s="33"/>
      <c r="R1254" s="33"/>
      <c r="S1254" s="35"/>
    </row>
    <row r="1255" spans="1:19" ht="18" customHeight="1" x14ac:dyDescent="0.25">
      <c r="A1255" s="29"/>
      <c r="B1255" s="31"/>
      <c r="C1255" s="18" t="s">
        <v>1</v>
      </c>
      <c r="D1255" s="19">
        <f t="shared" ref="D1255:D1256" si="323">SUM(E1255:I1255)</f>
        <v>90000</v>
      </c>
      <c r="E1255" s="20">
        <v>50000</v>
      </c>
      <c r="F1255" s="20">
        <v>40000</v>
      </c>
      <c r="G1255" s="20"/>
      <c r="H1255" s="20"/>
      <c r="I1255" s="20"/>
      <c r="J1255" s="33"/>
      <c r="K1255" s="33"/>
      <c r="L1255" s="33"/>
      <c r="M1255" s="33"/>
      <c r="N1255" s="34"/>
      <c r="O1255" s="33"/>
      <c r="P1255" s="33"/>
      <c r="Q1255" s="33"/>
      <c r="R1255" s="33"/>
      <c r="S1255" s="35"/>
    </row>
    <row r="1256" spans="1:19" ht="18" customHeight="1" x14ac:dyDescent="0.25">
      <c r="A1256" s="29"/>
      <c r="B1256" s="31"/>
      <c r="C1256" s="18" t="s">
        <v>2</v>
      </c>
      <c r="D1256" s="19">
        <f t="shared" si="323"/>
        <v>10000</v>
      </c>
      <c r="E1256" s="20">
        <v>5600</v>
      </c>
      <c r="F1256" s="20">
        <v>4400</v>
      </c>
      <c r="G1256" s="20"/>
      <c r="H1256" s="20"/>
      <c r="I1256" s="20"/>
      <c r="J1256" s="33"/>
      <c r="K1256" s="33"/>
      <c r="L1256" s="33"/>
      <c r="M1256" s="33"/>
      <c r="N1256" s="34"/>
      <c r="O1256" s="33"/>
      <c r="P1256" s="33"/>
      <c r="Q1256" s="33"/>
      <c r="R1256" s="33"/>
      <c r="S1256" s="35"/>
    </row>
    <row r="1257" spans="1:19" ht="18" customHeight="1" x14ac:dyDescent="0.25">
      <c r="A1257" s="29"/>
      <c r="B1257" s="31"/>
      <c r="C1257" s="18" t="s">
        <v>3</v>
      </c>
      <c r="D1257" s="19"/>
      <c r="E1257" s="20"/>
      <c r="F1257" s="20"/>
      <c r="G1257" s="20"/>
      <c r="H1257" s="20"/>
      <c r="I1257" s="20"/>
      <c r="J1257" s="33"/>
      <c r="K1257" s="33"/>
      <c r="L1257" s="33"/>
      <c r="M1257" s="33"/>
      <c r="N1257" s="34"/>
      <c r="O1257" s="33"/>
      <c r="P1257" s="33"/>
      <c r="Q1257" s="33"/>
      <c r="R1257" s="33"/>
      <c r="S1257" s="35"/>
    </row>
    <row r="1258" spans="1:19" ht="18.75" customHeight="1" x14ac:dyDescent="0.25">
      <c r="A1258" s="28" t="s">
        <v>65</v>
      </c>
      <c r="B1258" s="28"/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</row>
    <row r="1259" spans="1:19" ht="21" customHeight="1" x14ac:dyDescent="0.25">
      <c r="A1259" s="29"/>
      <c r="B1259" s="30" t="s">
        <v>669</v>
      </c>
      <c r="C1259" s="30"/>
      <c r="D1259" s="30"/>
      <c r="E1259" s="30"/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</row>
    <row r="1260" spans="1:19" ht="30" customHeight="1" x14ac:dyDescent="0.25">
      <c r="A1260" s="29"/>
      <c r="B1260" s="31" t="s">
        <v>369</v>
      </c>
      <c r="C1260" s="32" t="s">
        <v>388</v>
      </c>
      <c r="D1260" s="32"/>
      <c r="E1260" s="32"/>
      <c r="F1260" s="32"/>
      <c r="G1260" s="32"/>
      <c r="H1260" s="32"/>
      <c r="I1260" s="32"/>
      <c r="J1260" s="33" t="s">
        <v>16</v>
      </c>
      <c r="K1260" s="33" t="s">
        <v>622</v>
      </c>
      <c r="L1260" s="33" t="s">
        <v>625</v>
      </c>
      <c r="M1260" s="33" t="s">
        <v>548</v>
      </c>
      <c r="N1260" s="34" t="s">
        <v>624</v>
      </c>
      <c r="O1260" s="33" t="s">
        <v>12</v>
      </c>
      <c r="P1260" s="33" t="s">
        <v>13</v>
      </c>
      <c r="Q1260" s="33" t="s">
        <v>9</v>
      </c>
      <c r="R1260" s="33"/>
      <c r="S1260" s="35" t="s">
        <v>873</v>
      </c>
    </row>
    <row r="1261" spans="1:19" ht="18" customHeight="1" x14ac:dyDescent="0.25">
      <c r="A1261" s="29"/>
      <c r="B1261" s="31"/>
      <c r="C1261" s="18" t="s">
        <v>6</v>
      </c>
      <c r="D1261" s="19">
        <f t="shared" ref="D1261:E1261" si="324">SUM(D1262:D1265)</f>
        <v>252329.66899999999</v>
      </c>
      <c r="E1261" s="20">
        <f t="shared" si="324"/>
        <v>252329.66899999999</v>
      </c>
      <c r="F1261" s="20"/>
      <c r="G1261" s="20"/>
      <c r="H1261" s="20"/>
      <c r="I1261" s="20"/>
      <c r="J1261" s="33"/>
      <c r="K1261" s="33"/>
      <c r="L1261" s="33"/>
      <c r="M1261" s="33"/>
      <c r="N1261" s="34"/>
      <c r="O1261" s="33"/>
      <c r="P1261" s="33"/>
      <c r="Q1261" s="33"/>
      <c r="R1261" s="33"/>
      <c r="S1261" s="35"/>
    </row>
    <row r="1262" spans="1:19" ht="18" customHeight="1" x14ac:dyDescent="0.25">
      <c r="A1262" s="29"/>
      <c r="B1262" s="31"/>
      <c r="C1262" s="18" t="s">
        <v>0</v>
      </c>
      <c r="D1262" s="19"/>
      <c r="E1262" s="20"/>
      <c r="F1262" s="20"/>
      <c r="G1262" s="20"/>
      <c r="H1262" s="20"/>
      <c r="I1262" s="20"/>
      <c r="J1262" s="33"/>
      <c r="K1262" s="33"/>
      <c r="L1262" s="33"/>
      <c r="M1262" s="33"/>
      <c r="N1262" s="34"/>
      <c r="O1262" s="33"/>
      <c r="P1262" s="33"/>
      <c r="Q1262" s="33"/>
      <c r="R1262" s="33"/>
      <c r="S1262" s="35"/>
    </row>
    <row r="1263" spans="1:19" ht="18" customHeight="1" x14ac:dyDescent="0.25">
      <c r="A1263" s="29"/>
      <c r="B1263" s="31"/>
      <c r="C1263" s="18" t="s">
        <v>1</v>
      </c>
      <c r="D1263" s="19">
        <f t="shared" ref="D1263:D1264" si="325">SUM(E1263:I1263)</f>
        <v>232052.076</v>
      </c>
      <c r="E1263" s="20">
        <v>232052.076</v>
      </c>
      <c r="F1263" s="20"/>
      <c r="G1263" s="20"/>
      <c r="H1263" s="20"/>
      <c r="I1263" s="20"/>
      <c r="J1263" s="33"/>
      <c r="K1263" s="33"/>
      <c r="L1263" s="33"/>
      <c r="M1263" s="33"/>
      <c r="N1263" s="34"/>
      <c r="O1263" s="33"/>
      <c r="P1263" s="33"/>
      <c r="Q1263" s="33"/>
      <c r="R1263" s="33"/>
      <c r="S1263" s="35"/>
    </row>
    <row r="1264" spans="1:19" ht="18" customHeight="1" x14ac:dyDescent="0.25">
      <c r="A1264" s="29"/>
      <c r="B1264" s="31"/>
      <c r="C1264" s="18" t="s">
        <v>2</v>
      </c>
      <c r="D1264" s="19">
        <f t="shared" si="325"/>
        <v>20277.593000000001</v>
      </c>
      <c r="E1264" s="20">
        <v>20277.593000000001</v>
      </c>
      <c r="F1264" s="20"/>
      <c r="G1264" s="20"/>
      <c r="H1264" s="20"/>
      <c r="I1264" s="20"/>
      <c r="J1264" s="33"/>
      <c r="K1264" s="33"/>
      <c r="L1264" s="33"/>
      <c r="M1264" s="33"/>
      <c r="N1264" s="34"/>
      <c r="O1264" s="33"/>
      <c r="P1264" s="33"/>
      <c r="Q1264" s="33"/>
      <c r="R1264" s="33"/>
      <c r="S1264" s="35"/>
    </row>
    <row r="1265" spans="1:19" ht="18" customHeight="1" x14ac:dyDescent="0.25">
      <c r="A1265" s="29"/>
      <c r="B1265" s="31"/>
      <c r="C1265" s="18" t="s">
        <v>3</v>
      </c>
      <c r="D1265" s="19"/>
      <c r="E1265" s="20"/>
      <c r="F1265" s="20"/>
      <c r="G1265" s="20"/>
      <c r="H1265" s="20"/>
      <c r="I1265" s="20"/>
      <c r="J1265" s="33"/>
      <c r="K1265" s="33"/>
      <c r="L1265" s="33"/>
      <c r="M1265" s="33"/>
      <c r="N1265" s="34"/>
      <c r="O1265" s="33"/>
      <c r="P1265" s="33"/>
      <c r="Q1265" s="33"/>
      <c r="R1265" s="33"/>
      <c r="S1265" s="35"/>
    </row>
    <row r="1266" spans="1:19" ht="18.75" customHeight="1" x14ac:dyDescent="0.25">
      <c r="A1266" s="28" t="s">
        <v>98</v>
      </c>
      <c r="B1266" s="28"/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</row>
    <row r="1267" spans="1:19" ht="21" customHeight="1" x14ac:dyDescent="0.25">
      <c r="A1267" s="29"/>
      <c r="B1267" s="30" t="s">
        <v>671</v>
      </c>
      <c r="C1267" s="30"/>
      <c r="D1267" s="30"/>
      <c r="E1267" s="30"/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</row>
    <row r="1268" spans="1:19" ht="18.75" customHeight="1" x14ac:dyDescent="0.25">
      <c r="A1268" s="29"/>
      <c r="B1268" s="31" t="s">
        <v>370</v>
      </c>
      <c r="C1268" s="32" t="s">
        <v>227</v>
      </c>
      <c r="D1268" s="32"/>
      <c r="E1268" s="32"/>
      <c r="F1268" s="32"/>
      <c r="G1268" s="32"/>
      <c r="H1268" s="32"/>
      <c r="I1268" s="32"/>
      <c r="J1268" s="33" t="s">
        <v>15</v>
      </c>
      <c r="K1268" s="33" t="s">
        <v>599</v>
      </c>
      <c r="L1268" s="33" t="s">
        <v>874</v>
      </c>
      <c r="M1268" s="33" t="s">
        <v>623</v>
      </c>
      <c r="N1268" s="34" t="s">
        <v>875</v>
      </c>
      <c r="O1268" s="33" t="s">
        <v>17</v>
      </c>
      <c r="P1268" s="33" t="s">
        <v>13</v>
      </c>
      <c r="Q1268" s="33" t="s">
        <v>46</v>
      </c>
      <c r="R1268" s="33"/>
      <c r="S1268" s="35"/>
    </row>
    <row r="1269" spans="1:19" ht="18" customHeight="1" x14ac:dyDescent="0.25">
      <c r="A1269" s="29"/>
      <c r="B1269" s="31"/>
      <c r="C1269" s="18" t="s">
        <v>6</v>
      </c>
      <c r="D1269" s="19">
        <f t="shared" ref="D1269:E1269" si="326">SUM(D1270:D1273)</f>
        <v>265000</v>
      </c>
      <c r="E1269" s="20">
        <f t="shared" si="326"/>
        <v>265000</v>
      </c>
      <c r="F1269" s="20"/>
      <c r="G1269" s="20"/>
      <c r="H1269" s="20"/>
      <c r="I1269" s="20"/>
      <c r="J1269" s="33"/>
      <c r="K1269" s="33"/>
      <c r="L1269" s="33"/>
      <c r="M1269" s="33"/>
      <c r="N1269" s="34"/>
      <c r="O1269" s="33"/>
      <c r="P1269" s="33"/>
      <c r="Q1269" s="33"/>
      <c r="R1269" s="33"/>
      <c r="S1269" s="35"/>
    </row>
    <row r="1270" spans="1:19" ht="18" customHeight="1" x14ac:dyDescent="0.25">
      <c r="A1270" s="29"/>
      <c r="B1270" s="31"/>
      <c r="C1270" s="18" t="s">
        <v>0</v>
      </c>
      <c r="D1270" s="19"/>
      <c r="E1270" s="20"/>
      <c r="F1270" s="20"/>
      <c r="G1270" s="20"/>
      <c r="H1270" s="20"/>
      <c r="I1270" s="20"/>
      <c r="J1270" s="33"/>
      <c r="K1270" s="33"/>
      <c r="L1270" s="33"/>
      <c r="M1270" s="33"/>
      <c r="N1270" s="34"/>
      <c r="O1270" s="33"/>
      <c r="P1270" s="33"/>
      <c r="Q1270" s="33"/>
      <c r="R1270" s="33"/>
      <c r="S1270" s="35"/>
    </row>
    <row r="1271" spans="1:19" ht="18" customHeight="1" x14ac:dyDescent="0.25">
      <c r="A1271" s="29"/>
      <c r="B1271" s="31"/>
      <c r="C1271" s="18" t="s">
        <v>1</v>
      </c>
      <c r="D1271" s="19">
        <f t="shared" ref="D1271" si="327">SUM(E1271:I1271)</f>
        <v>265000</v>
      </c>
      <c r="E1271" s="20">
        <v>265000</v>
      </c>
      <c r="F1271" s="20"/>
      <c r="G1271" s="20"/>
      <c r="H1271" s="20"/>
      <c r="I1271" s="20"/>
      <c r="J1271" s="33"/>
      <c r="K1271" s="33"/>
      <c r="L1271" s="33"/>
      <c r="M1271" s="33"/>
      <c r="N1271" s="34"/>
      <c r="O1271" s="33"/>
      <c r="P1271" s="33"/>
      <c r="Q1271" s="33"/>
      <c r="R1271" s="33"/>
      <c r="S1271" s="35"/>
    </row>
    <row r="1272" spans="1:19" ht="18" customHeight="1" x14ac:dyDescent="0.25">
      <c r="A1272" s="29"/>
      <c r="B1272" s="31"/>
      <c r="C1272" s="18" t="s">
        <v>2</v>
      </c>
      <c r="D1272" s="19"/>
      <c r="E1272" s="20"/>
      <c r="F1272" s="20"/>
      <c r="G1272" s="20"/>
      <c r="H1272" s="20"/>
      <c r="I1272" s="20"/>
      <c r="J1272" s="33"/>
      <c r="K1272" s="33"/>
      <c r="L1272" s="33"/>
      <c r="M1272" s="33"/>
      <c r="N1272" s="34"/>
      <c r="O1272" s="33"/>
      <c r="P1272" s="33"/>
      <c r="Q1272" s="33"/>
      <c r="R1272" s="33"/>
      <c r="S1272" s="35"/>
    </row>
    <row r="1273" spans="1:19" ht="18" customHeight="1" x14ac:dyDescent="0.25">
      <c r="A1273" s="29"/>
      <c r="B1273" s="31"/>
      <c r="C1273" s="18" t="s">
        <v>3</v>
      </c>
      <c r="D1273" s="19"/>
      <c r="E1273" s="20"/>
      <c r="F1273" s="20"/>
      <c r="G1273" s="20"/>
      <c r="H1273" s="20"/>
      <c r="I1273" s="20"/>
      <c r="J1273" s="33"/>
      <c r="K1273" s="33"/>
      <c r="L1273" s="33"/>
      <c r="M1273" s="33"/>
      <c r="N1273" s="34"/>
      <c r="O1273" s="33"/>
      <c r="P1273" s="33"/>
      <c r="Q1273" s="33"/>
      <c r="R1273" s="33"/>
      <c r="S1273" s="35"/>
    </row>
    <row r="1274" spans="1:19" ht="18.75" customHeight="1" x14ac:dyDescent="0.25">
      <c r="A1274" s="28" t="s">
        <v>65</v>
      </c>
      <c r="B1274" s="28"/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</row>
    <row r="1275" spans="1:19" ht="21" customHeight="1" x14ac:dyDescent="0.25">
      <c r="A1275" s="29"/>
      <c r="B1275" s="30" t="s">
        <v>669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</row>
    <row r="1276" spans="1:19" ht="30" customHeight="1" x14ac:dyDescent="0.25">
      <c r="A1276" s="29"/>
      <c r="B1276" s="31" t="s">
        <v>371</v>
      </c>
      <c r="C1276" s="32" t="s">
        <v>817</v>
      </c>
      <c r="D1276" s="32"/>
      <c r="E1276" s="32"/>
      <c r="F1276" s="32"/>
      <c r="G1276" s="32"/>
      <c r="H1276" s="32"/>
      <c r="I1276" s="32"/>
      <c r="J1276" s="33" t="s">
        <v>35</v>
      </c>
      <c r="K1276" s="33" t="s">
        <v>622</v>
      </c>
      <c r="L1276" s="33" t="s">
        <v>71</v>
      </c>
      <c r="M1276" s="33" t="s">
        <v>548</v>
      </c>
      <c r="N1276" s="34" t="s">
        <v>876</v>
      </c>
      <c r="O1276" s="33" t="s">
        <v>12</v>
      </c>
      <c r="P1276" s="33" t="s">
        <v>13</v>
      </c>
      <c r="Q1276" s="33" t="s">
        <v>9</v>
      </c>
      <c r="R1276" s="33"/>
      <c r="S1276" s="35" t="s">
        <v>877</v>
      </c>
    </row>
    <row r="1277" spans="1:19" ht="18" customHeight="1" x14ac:dyDescent="0.25">
      <c r="A1277" s="29"/>
      <c r="B1277" s="31"/>
      <c r="C1277" s="18" t="s">
        <v>6</v>
      </c>
      <c r="D1277" s="19">
        <f t="shared" ref="D1277:F1277" si="328">SUM(D1278:D1281)</f>
        <v>318698.16800000001</v>
      </c>
      <c r="E1277" s="20">
        <f t="shared" si="328"/>
        <v>188925.728</v>
      </c>
      <c r="F1277" s="20">
        <f t="shared" si="328"/>
        <v>129772.44</v>
      </c>
      <c r="G1277" s="20"/>
      <c r="H1277" s="20"/>
      <c r="I1277" s="20"/>
      <c r="J1277" s="33"/>
      <c r="K1277" s="33"/>
      <c r="L1277" s="33"/>
      <c r="M1277" s="33"/>
      <c r="N1277" s="34"/>
      <c r="O1277" s="33"/>
      <c r="P1277" s="33"/>
      <c r="Q1277" s="33"/>
      <c r="R1277" s="33"/>
      <c r="S1277" s="35"/>
    </row>
    <row r="1278" spans="1:19" ht="18" customHeight="1" x14ac:dyDescent="0.25">
      <c r="A1278" s="29"/>
      <c r="B1278" s="31"/>
      <c r="C1278" s="18" t="s">
        <v>0</v>
      </c>
      <c r="D1278" s="19"/>
      <c r="E1278" s="20"/>
      <c r="F1278" s="20"/>
      <c r="G1278" s="20"/>
      <c r="H1278" s="20"/>
      <c r="I1278" s="20"/>
      <c r="J1278" s="33"/>
      <c r="K1278" s="33"/>
      <c r="L1278" s="33"/>
      <c r="M1278" s="33"/>
      <c r="N1278" s="34"/>
      <c r="O1278" s="33"/>
      <c r="P1278" s="33"/>
      <c r="Q1278" s="33"/>
      <c r="R1278" s="33"/>
      <c r="S1278" s="35"/>
    </row>
    <row r="1279" spans="1:19" ht="18" customHeight="1" x14ac:dyDescent="0.25">
      <c r="A1279" s="29"/>
      <c r="B1279" s="31"/>
      <c r="C1279" s="18" t="s">
        <v>1</v>
      </c>
      <c r="D1279" s="19">
        <f t="shared" ref="D1279:D1280" si="329">SUM(E1279:I1279)</f>
        <v>282010.92800000001</v>
      </c>
      <c r="E1279" s="20">
        <v>165215.728</v>
      </c>
      <c r="F1279" s="20">
        <v>116795.2</v>
      </c>
      <c r="G1279" s="20"/>
      <c r="H1279" s="20"/>
      <c r="I1279" s="20"/>
      <c r="J1279" s="33"/>
      <c r="K1279" s="33"/>
      <c r="L1279" s="33"/>
      <c r="M1279" s="33"/>
      <c r="N1279" s="34"/>
      <c r="O1279" s="33"/>
      <c r="P1279" s="33"/>
      <c r="Q1279" s="33"/>
      <c r="R1279" s="33"/>
      <c r="S1279" s="35"/>
    </row>
    <row r="1280" spans="1:19" ht="18" customHeight="1" x14ac:dyDescent="0.25">
      <c r="A1280" s="29"/>
      <c r="B1280" s="31"/>
      <c r="C1280" s="18" t="s">
        <v>2</v>
      </c>
      <c r="D1280" s="19">
        <f t="shared" si="329"/>
        <v>36687.24</v>
      </c>
      <c r="E1280" s="20">
        <v>23710</v>
      </c>
      <c r="F1280" s="20">
        <v>12977.24</v>
      </c>
      <c r="G1280" s="20"/>
      <c r="H1280" s="20"/>
      <c r="I1280" s="20"/>
      <c r="J1280" s="33"/>
      <c r="K1280" s="33"/>
      <c r="L1280" s="33"/>
      <c r="M1280" s="33"/>
      <c r="N1280" s="34"/>
      <c r="O1280" s="33"/>
      <c r="P1280" s="33"/>
      <c r="Q1280" s="33"/>
      <c r="R1280" s="33"/>
      <c r="S1280" s="35"/>
    </row>
    <row r="1281" spans="1:19" ht="18" customHeight="1" x14ac:dyDescent="0.25">
      <c r="A1281" s="29"/>
      <c r="B1281" s="31"/>
      <c r="C1281" s="18" t="s">
        <v>3</v>
      </c>
      <c r="D1281" s="19"/>
      <c r="E1281" s="20"/>
      <c r="F1281" s="20"/>
      <c r="G1281" s="20"/>
      <c r="H1281" s="20"/>
      <c r="I1281" s="20"/>
      <c r="J1281" s="33"/>
      <c r="K1281" s="33"/>
      <c r="L1281" s="33"/>
      <c r="M1281" s="33"/>
      <c r="N1281" s="34"/>
      <c r="O1281" s="33"/>
      <c r="P1281" s="33"/>
      <c r="Q1281" s="33"/>
      <c r="R1281" s="33"/>
      <c r="S1281" s="35"/>
    </row>
    <row r="1282" spans="1:19" ht="18.75" customHeight="1" x14ac:dyDescent="0.25">
      <c r="A1282" s="28" t="s">
        <v>65</v>
      </c>
      <c r="B1282" s="28"/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</row>
    <row r="1283" spans="1:19" ht="21" customHeight="1" x14ac:dyDescent="0.25">
      <c r="A1283" s="29"/>
      <c r="B1283" s="30" t="s">
        <v>670</v>
      </c>
      <c r="C1283" s="30"/>
      <c r="D1283" s="30"/>
      <c r="E1283" s="30"/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</row>
    <row r="1284" spans="1:19" ht="18.75" customHeight="1" x14ac:dyDescent="0.25">
      <c r="A1284" s="29"/>
      <c r="B1284" s="31" t="s">
        <v>372</v>
      </c>
      <c r="C1284" s="32" t="s">
        <v>389</v>
      </c>
      <c r="D1284" s="32"/>
      <c r="E1284" s="32"/>
      <c r="F1284" s="32"/>
      <c r="G1284" s="32"/>
      <c r="H1284" s="32"/>
      <c r="I1284" s="32"/>
      <c r="J1284" s="33" t="s">
        <v>72</v>
      </c>
      <c r="K1284" s="33" t="s">
        <v>622</v>
      </c>
      <c r="L1284" s="33" t="s">
        <v>466</v>
      </c>
      <c r="M1284" s="33" t="s">
        <v>548</v>
      </c>
      <c r="N1284" s="34" t="s">
        <v>627</v>
      </c>
      <c r="O1284" s="33" t="s">
        <v>12</v>
      </c>
      <c r="P1284" s="33" t="s">
        <v>13</v>
      </c>
      <c r="Q1284" s="33" t="s">
        <v>46</v>
      </c>
      <c r="R1284" s="33"/>
      <c r="S1284" s="35"/>
    </row>
    <row r="1285" spans="1:19" ht="18" customHeight="1" x14ac:dyDescent="0.25">
      <c r="A1285" s="29"/>
      <c r="B1285" s="31"/>
      <c r="C1285" s="18" t="s">
        <v>6</v>
      </c>
      <c r="D1285" s="19">
        <f t="shared" ref="D1285:H1285" si="330">SUM(D1286:D1289)</f>
        <v>813000</v>
      </c>
      <c r="E1285" s="20">
        <f t="shared" si="330"/>
        <v>13000</v>
      </c>
      <c r="F1285" s="20">
        <f t="shared" si="330"/>
        <v>72000</v>
      </c>
      <c r="G1285" s="20">
        <f t="shared" si="330"/>
        <v>168000</v>
      </c>
      <c r="H1285" s="20">
        <f t="shared" si="330"/>
        <v>560000</v>
      </c>
      <c r="I1285" s="20"/>
      <c r="J1285" s="33"/>
      <c r="K1285" s="33"/>
      <c r="L1285" s="33"/>
      <c r="M1285" s="33"/>
      <c r="N1285" s="34"/>
      <c r="O1285" s="33"/>
      <c r="P1285" s="33"/>
      <c r="Q1285" s="33"/>
      <c r="R1285" s="33"/>
      <c r="S1285" s="35"/>
    </row>
    <row r="1286" spans="1:19" ht="18" customHeight="1" x14ac:dyDescent="0.25">
      <c r="A1286" s="29"/>
      <c r="B1286" s="31"/>
      <c r="C1286" s="18" t="s">
        <v>0</v>
      </c>
      <c r="D1286" s="19"/>
      <c r="E1286" s="20"/>
      <c r="F1286" s="20"/>
      <c r="G1286" s="20"/>
      <c r="H1286" s="20"/>
      <c r="I1286" s="20"/>
      <c r="J1286" s="33"/>
      <c r="K1286" s="33"/>
      <c r="L1286" s="33"/>
      <c r="M1286" s="33"/>
      <c r="N1286" s="34"/>
      <c r="O1286" s="33"/>
      <c r="P1286" s="33"/>
      <c r="Q1286" s="33"/>
      <c r="R1286" s="33"/>
      <c r="S1286" s="35"/>
    </row>
    <row r="1287" spans="1:19" ht="18" customHeight="1" x14ac:dyDescent="0.25">
      <c r="A1287" s="29"/>
      <c r="B1287" s="31"/>
      <c r="C1287" s="18" t="s">
        <v>1</v>
      </c>
      <c r="D1287" s="19">
        <f t="shared" ref="D1287:D1289" si="331">SUM(E1287:I1287)</f>
        <v>168000</v>
      </c>
      <c r="E1287" s="20"/>
      <c r="F1287" s="20">
        <v>50400</v>
      </c>
      <c r="G1287" s="20">
        <v>117600</v>
      </c>
      <c r="H1287" s="20"/>
      <c r="I1287" s="20"/>
      <c r="J1287" s="33"/>
      <c r="K1287" s="33"/>
      <c r="L1287" s="33"/>
      <c r="M1287" s="33"/>
      <c r="N1287" s="34"/>
      <c r="O1287" s="33"/>
      <c r="P1287" s="33"/>
      <c r="Q1287" s="33"/>
      <c r="R1287" s="33"/>
      <c r="S1287" s="35"/>
    </row>
    <row r="1288" spans="1:19" ht="18" customHeight="1" x14ac:dyDescent="0.25">
      <c r="A1288" s="29"/>
      <c r="B1288" s="31"/>
      <c r="C1288" s="18" t="s">
        <v>2</v>
      </c>
      <c r="D1288" s="19">
        <f t="shared" si="331"/>
        <v>85000</v>
      </c>
      <c r="E1288" s="20">
        <v>13000</v>
      </c>
      <c r="F1288" s="20">
        <v>21600</v>
      </c>
      <c r="G1288" s="20">
        <v>50400</v>
      </c>
      <c r="H1288" s="20"/>
      <c r="I1288" s="20"/>
      <c r="J1288" s="33"/>
      <c r="K1288" s="33"/>
      <c r="L1288" s="33"/>
      <c r="M1288" s="33"/>
      <c r="N1288" s="34"/>
      <c r="O1288" s="33"/>
      <c r="P1288" s="33"/>
      <c r="Q1288" s="33"/>
      <c r="R1288" s="33"/>
      <c r="S1288" s="35"/>
    </row>
    <row r="1289" spans="1:19" ht="18" customHeight="1" x14ac:dyDescent="0.25">
      <c r="A1289" s="29"/>
      <c r="B1289" s="31"/>
      <c r="C1289" s="18" t="s">
        <v>3</v>
      </c>
      <c r="D1289" s="19">
        <f t="shared" si="331"/>
        <v>560000</v>
      </c>
      <c r="E1289" s="20"/>
      <c r="F1289" s="20"/>
      <c r="G1289" s="20"/>
      <c r="H1289" s="20">
        <v>560000</v>
      </c>
      <c r="I1289" s="20"/>
      <c r="J1289" s="33"/>
      <c r="K1289" s="33"/>
      <c r="L1289" s="33"/>
      <c r="M1289" s="33"/>
      <c r="N1289" s="34"/>
      <c r="O1289" s="33"/>
      <c r="P1289" s="33"/>
      <c r="Q1289" s="33"/>
      <c r="R1289" s="33"/>
      <c r="S1289" s="35"/>
    </row>
    <row r="1290" spans="1:19" ht="18.75" customHeight="1" x14ac:dyDescent="0.25">
      <c r="A1290" s="28" t="s">
        <v>65</v>
      </c>
      <c r="B1290" s="28"/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</row>
    <row r="1291" spans="1:19" ht="21" customHeight="1" x14ac:dyDescent="0.25">
      <c r="A1291" s="29"/>
      <c r="B1291" s="30" t="s">
        <v>669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ht="18.75" customHeight="1" x14ac:dyDescent="0.25">
      <c r="A1292" s="29"/>
      <c r="B1292" s="31" t="s">
        <v>373</v>
      </c>
      <c r="C1292" s="32" t="s">
        <v>983</v>
      </c>
      <c r="D1292" s="32"/>
      <c r="E1292" s="32"/>
      <c r="F1292" s="32"/>
      <c r="G1292" s="32"/>
      <c r="H1292" s="32"/>
      <c r="I1292" s="32"/>
      <c r="J1292" s="33" t="s">
        <v>15</v>
      </c>
      <c r="K1292" s="33" t="s">
        <v>622</v>
      </c>
      <c r="L1292" s="33" t="s">
        <v>73</v>
      </c>
      <c r="M1292" s="33" t="s">
        <v>548</v>
      </c>
      <c r="N1292" s="34" t="s">
        <v>628</v>
      </c>
      <c r="O1292" s="33" t="s">
        <v>12</v>
      </c>
      <c r="P1292" s="33" t="s">
        <v>13</v>
      </c>
      <c r="Q1292" s="33" t="s">
        <v>46</v>
      </c>
      <c r="R1292" s="33"/>
      <c r="S1292" s="35" t="s">
        <v>878</v>
      </c>
    </row>
    <row r="1293" spans="1:19" ht="18" customHeight="1" x14ac:dyDescent="0.25">
      <c r="A1293" s="29"/>
      <c r="B1293" s="31"/>
      <c r="C1293" s="18" t="s">
        <v>6</v>
      </c>
      <c r="D1293" s="19">
        <f t="shared" ref="D1293:E1293" si="332">SUM(D1294:D1297)</f>
        <v>47900</v>
      </c>
      <c r="E1293" s="20">
        <f t="shared" si="332"/>
        <v>47900</v>
      </c>
      <c r="F1293" s="20"/>
      <c r="G1293" s="20"/>
      <c r="H1293" s="20"/>
      <c r="I1293" s="20"/>
      <c r="J1293" s="33"/>
      <c r="K1293" s="33"/>
      <c r="L1293" s="33"/>
      <c r="M1293" s="33"/>
      <c r="N1293" s="34"/>
      <c r="O1293" s="33"/>
      <c r="P1293" s="33"/>
      <c r="Q1293" s="33"/>
      <c r="R1293" s="33"/>
      <c r="S1293" s="35"/>
    </row>
    <row r="1294" spans="1:19" ht="18" customHeight="1" x14ac:dyDescent="0.25">
      <c r="A1294" s="29"/>
      <c r="B1294" s="31"/>
      <c r="C1294" s="18" t="s">
        <v>0</v>
      </c>
      <c r="D1294" s="19"/>
      <c r="E1294" s="20"/>
      <c r="F1294" s="20"/>
      <c r="G1294" s="20"/>
      <c r="H1294" s="20"/>
      <c r="I1294" s="20"/>
      <c r="J1294" s="33"/>
      <c r="K1294" s="33"/>
      <c r="L1294" s="33"/>
      <c r="M1294" s="33"/>
      <c r="N1294" s="34"/>
      <c r="O1294" s="33"/>
      <c r="P1294" s="33"/>
      <c r="Q1294" s="33"/>
      <c r="R1294" s="33"/>
      <c r="S1294" s="35"/>
    </row>
    <row r="1295" spans="1:19" ht="18" customHeight="1" x14ac:dyDescent="0.25">
      <c r="A1295" s="29"/>
      <c r="B1295" s="31"/>
      <c r="C1295" s="18" t="s">
        <v>1</v>
      </c>
      <c r="D1295" s="19">
        <f t="shared" ref="D1295:D1296" si="333">SUM(E1295:I1295)</f>
        <v>40500</v>
      </c>
      <c r="E1295" s="20">
        <v>40500</v>
      </c>
      <c r="F1295" s="20"/>
      <c r="G1295" s="20"/>
      <c r="H1295" s="20"/>
      <c r="I1295" s="20"/>
      <c r="J1295" s="33"/>
      <c r="K1295" s="33"/>
      <c r="L1295" s="33"/>
      <c r="M1295" s="33"/>
      <c r="N1295" s="34"/>
      <c r="O1295" s="33"/>
      <c r="P1295" s="33"/>
      <c r="Q1295" s="33"/>
      <c r="R1295" s="33"/>
      <c r="S1295" s="35"/>
    </row>
    <row r="1296" spans="1:19" ht="18" customHeight="1" x14ac:dyDescent="0.25">
      <c r="A1296" s="29"/>
      <c r="B1296" s="31"/>
      <c r="C1296" s="18" t="s">
        <v>2</v>
      </c>
      <c r="D1296" s="19">
        <f t="shared" si="333"/>
        <v>7400</v>
      </c>
      <c r="E1296" s="20">
        <v>7400</v>
      </c>
      <c r="F1296" s="20"/>
      <c r="G1296" s="20"/>
      <c r="H1296" s="20"/>
      <c r="I1296" s="20"/>
      <c r="J1296" s="33"/>
      <c r="K1296" s="33"/>
      <c r="L1296" s="33"/>
      <c r="M1296" s="33"/>
      <c r="N1296" s="34"/>
      <c r="O1296" s="33"/>
      <c r="P1296" s="33"/>
      <c r="Q1296" s="33"/>
      <c r="R1296" s="33"/>
      <c r="S1296" s="35"/>
    </row>
    <row r="1297" spans="1:19" ht="18" customHeight="1" x14ac:dyDescent="0.25">
      <c r="A1297" s="29"/>
      <c r="B1297" s="31"/>
      <c r="C1297" s="18" t="s">
        <v>3</v>
      </c>
      <c r="D1297" s="19"/>
      <c r="E1297" s="20"/>
      <c r="F1297" s="20"/>
      <c r="G1297" s="20"/>
      <c r="H1297" s="20"/>
      <c r="I1297" s="20"/>
      <c r="J1297" s="33"/>
      <c r="K1297" s="33"/>
      <c r="L1297" s="33"/>
      <c r="M1297" s="33"/>
      <c r="N1297" s="34"/>
      <c r="O1297" s="33"/>
      <c r="P1297" s="33"/>
      <c r="Q1297" s="33"/>
      <c r="R1297" s="33"/>
      <c r="S1297" s="35"/>
    </row>
    <row r="1298" spans="1:19" ht="18.75" customHeight="1" x14ac:dyDescent="0.25">
      <c r="A1298" s="28" t="s">
        <v>65</v>
      </c>
      <c r="B1298" s="28"/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</row>
    <row r="1299" spans="1:19" ht="21" customHeight="1" x14ac:dyDescent="0.25">
      <c r="A1299" s="29"/>
      <c r="B1299" s="30" t="s">
        <v>669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</row>
    <row r="1300" spans="1:19" ht="18.75" customHeight="1" x14ac:dyDescent="0.25">
      <c r="A1300" s="29"/>
      <c r="B1300" s="31" t="s">
        <v>374</v>
      </c>
      <c r="C1300" s="32" t="s">
        <v>818</v>
      </c>
      <c r="D1300" s="32"/>
      <c r="E1300" s="32"/>
      <c r="F1300" s="32"/>
      <c r="G1300" s="32"/>
      <c r="H1300" s="32"/>
      <c r="I1300" s="32"/>
      <c r="J1300" s="33" t="s">
        <v>11</v>
      </c>
      <c r="K1300" s="33" t="s">
        <v>622</v>
      </c>
      <c r="L1300" s="33" t="s">
        <v>74</v>
      </c>
      <c r="M1300" s="33" t="s">
        <v>548</v>
      </c>
      <c r="N1300" s="34" t="s">
        <v>650</v>
      </c>
      <c r="O1300" s="33" t="s">
        <v>12</v>
      </c>
      <c r="P1300" s="33" t="s">
        <v>13</v>
      </c>
      <c r="Q1300" s="33" t="s">
        <v>46</v>
      </c>
      <c r="R1300" s="33"/>
      <c r="S1300" s="35"/>
    </row>
    <row r="1301" spans="1:19" ht="18" customHeight="1" x14ac:dyDescent="0.25">
      <c r="A1301" s="29"/>
      <c r="B1301" s="31"/>
      <c r="C1301" s="18" t="s">
        <v>6</v>
      </c>
      <c r="D1301" s="19">
        <f t="shared" ref="D1301:G1301" si="334">SUM(D1302:D1305)</f>
        <v>168630.28100000002</v>
      </c>
      <c r="E1301" s="20">
        <f t="shared" si="334"/>
        <v>80630.281000000003</v>
      </c>
      <c r="F1301" s="20">
        <f t="shared" si="334"/>
        <v>44000</v>
      </c>
      <c r="G1301" s="20">
        <f t="shared" si="334"/>
        <v>44000</v>
      </c>
      <c r="H1301" s="20"/>
      <c r="I1301" s="20"/>
      <c r="J1301" s="33"/>
      <c r="K1301" s="33"/>
      <c r="L1301" s="33"/>
      <c r="M1301" s="33"/>
      <c r="N1301" s="34"/>
      <c r="O1301" s="33"/>
      <c r="P1301" s="33"/>
      <c r="Q1301" s="33"/>
      <c r="R1301" s="33"/>
      <c r="S1301" s="35"/>
    </row>
    <row r="1302" spans="1:19" ht="18" customHeight="1" x14ac:dyDescent="0.25">
      <c r="A1302" s="29"/>
      <c r="B1302" s="31"/>
      <c r="C1302" s="18" t="s">
        <v>0</v>
      </c>
      <c r="D1302" s="19"/>
      <c r="E1302" s="20"/>
      <c r="F1302" s="20"/>
      <c r="G1302" s="20"/>
      <c r="H1302" s="20"/>
      <c r="I1302" s="20"/>
      <c r="J1302" s="33"/>
      <c r="K1302" s="33"/>
      <c r="L1302" s="33"/>
      <c r="M1302" s="33"/>
      <c r="N1302" s="34"/>
      <c r="O1302" s="33"/>
      <c r="P1302" s="33"/>
      <c r="Q1302" s="33"/>
      <c r="R1302" s="33"/>
      <c r="S1302" s="35"/>
    </row>
    <row r="1303" spans="1:19" ht="18" customHeight="1" x14ac:dyDescent="0.25">
      <c r="A1303" s="29"/>
      <c r="B1303" s="31"/>
      <c r="C1303" s="18" t="s">
        <v>1</v>
      </c>
      <c r="D1303" s="19">
        <f t="shared" ref="D1303:D1304" si="335">SUM(E1303:I1303)</f>
        <v>156230.28100000002</v>
      </c>
      <c r="E1303" s="20">
        <v>76230.281000000003</v>
      </c>
      <c r="F1303" s="20">
        <v>40000</v>
      </c>
      <c r="G1303" s="20">
        <v>40000</v>
      </c>
      <c r="H1303" s="20"/>
      <c r="I1303" s="20"/>
      <c r="J1303" s="33"/>
      <c r="K1303" s="33"/>
      <c r="L1303" s="33"/>
      <c r="M1303" s="33"/>
      <c r="N1303" s="34"/>
      <c r="O1303" s="33"/>
      <c r="P1303" s="33"/>
      <c r="Q1303" s="33"/>
      <c r="R1303" s="33"/>
      <c r="S1303" s="35"/>
    </row>
    <row r="1304" spans="1:19" ht="18" customHeight="1" x14ac:dyDescent="0.25">
      <c r="A1304" s="29"/>
      <c r="B1304" s="31"/>
      <c r="C1304" s="18" t="s">
        <v>2</v>
      </c>
      <c r="D1304" s="19">
        <f t="shared" si="335"/>
        <v>12400</v>
      </c>
      <c r="E1304" s="20">
        <v>4400</v>
      </c>
      <c r="F1304" s="20">
        <v>4000</v>
      </c>
      <c r="G1304" s="20">
        <v>4000</v>
      </c>
      <c r="H1304" s="20"/>
      <c r="I1304" s="20"/>
      <c r="J1304" s="33"/>
      <c r="K1304" s="33"/>
      <c r="L1304" s="33"/>
      <c r="M1304" s="33"/>
      <c r="N1304" s="34"/>
      <c r="O1304" s="33"/>
      <c r="P1304" s="33"/>
      <c r="Q1304" s="33"/>
      <c r="R1304" s="33"/>
      <c r="S1304" s="35"/>
    </row>
    <row r="1305" spans="1:19" ht="18" customHeight="1" x14ac:dyDescent="0.25">
      <c r="A1305" s="29"/>
      <c r="B1305" s="31"/>
      <c r="C1305" s="18" t="s">
        <v>3</v>
      </c>
      <c r="D1305" s="19"/>
      <c r="E1305" s="20"/>
      <c r="F1305" s="20"/>
      <c r="G1305" s="20"/>
      <c r="H1305" s="20"/>
      <c r="I1305" s="20"/>
      <c r="J1305" s="33"/>
      <c r="K1305" s="33"/>
      <c r="L1305" s="33"/>
      <c r="M1305" s="33"/>
      <c r="N1305" s="34"/>
      <c r="O1305" s="33"/>
      <c r="P1305" s="33"/>
      <c r="Q1305" s="33"/>
      <c r="R1305" s="33"/>
      <c r="S1305" s="35"/>
    </row>
    <row r="1306" spans="1:19" ht="18.75" customHeight="1" x14ac:dyDescent="0.25">
      <c r="A1306" s="28" t="s">
        <v>65</v>
      </c>
      <c r="B1306" s="28"/>
      <c r="C1306" s="28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</row>
    <row r="1307" spans="1:19" ht="21" customHeight="1" x14ac:dyDescent="0.25">
      <c r="A1307" s="29"/>
      <c r="B1307" s="30" t="s">
        <v>669</v>
      </c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</row>
    <row r="1308" spans="1:19" ht="30" customHeight="1" x14ac:dyDescent="0.25">
      <c r="A1308" s="29"/>
      <c r="B1308" s="31" t="s">
        <v>375</v>
      </c>
      <c r="C1308" s="32" t="s">
        <v>819</v>
      </c>
      <c r="D1308" s="32"/>
      <c r="E1308" s="32"/>
      <c r="F1308" s="32"/>
      <c r="G1308" s="32"/>
      <c r="H1308" s="32"/>
      <c r="I1308" s="32"/>
      <c r="J1308" s="33" t="s">
        <v>72</v>
      </c>
      <c r="K1308" s="33" t="s">
        <v>622</v>
      </c>
      <c r="L1308" s="33" t="s">
        <v>75</v>
      </c>
      <c r="M1308" s="33" t="s">
        <v>548</v>
      </c>
      <c r="N1308" s="34" t="s">
        <v>629</v>
      </c>
      <c r="O1308" s="33" t="s">
        <v>12</v>
      </c>
      <c r="P1308" s="33" t="s">
        <v>13</v>
      </c>
      <c r="Q1308" s="33" t="s">
        <v>46</v>
      </c>
      <c r="R1308" s="33"/>
      <c r="S1308" s="35"/>
    </row>
    <row r="1309" spans="1:19" ht="18" customHeight="1" x14ac:dyDescent="0.25">
      <c r="A1309" s="29"/>
      <c r="B1309" s="31"/>
      <c r="C1309" s="18" t="s">
        <v>6</v>
      </c>
      <c r="D1309" s="19">
        <f t="shared" ref="D1309:H1309" si="336">SUM(D1310:D1313)</f>
        <v>841248.92</v>
      </c>
      <c r="E1309" s="20">
        <f t="shared" si="336"/>
        <v>85847.02</v>
      </c>
      <c r="F1309" s="20">
        <f t="shared" si="336"/>
        <v>110000</v>
      </c>
      <c r="G1309" s="20">
        <f t="shared" si="336"/>
        <v>325338.2</v>
      </c>
      <c r="H1309" s="20">
        <f t="shared" si="336"/>
        <v>320063.7</v>
      </c>
      <c r="I1309" s="20"/>
      <c r="J1309" s="33"/>
      <c r="K1309" s="33"/>
      <c r="L1309" s="33"/>
      <c r="M1309" s="33"/>
      <c r="N1309" s="34"/>
      <c r="O1309" s="33"/>
      <c r="P1309" s="33"/>
      <c r="Q1309" s="33"/>
      <c r="R1309" s="33"/>
      <c r="S1309" s="35"/>
    </row>
    <row r="1310" spans="1:19" ht="18" customHeight="1" x14ac:dyDescent="0.25">
      <c r="A1310" s="29"/>
      <c r="B1310" s="31"/>
      <c r="C1310" s="18" t="s">
        <v>0</v>
      </c>
      <c r="D1310" s="19"/>
      <c r="E1310" s="20"/>
      <c r="F1310" s="20"/>
      <c r="G1310" s="20"/>
      <c r="H1310" s="20"/>
      <c r="I1310" s="20"/>
      <c r="J1310" s="33"/>
      <c r="K1310" s="33"/>
      <c r="L1310" s="33"/>
      <c r="M1310" s="33"/>
      <c r="N1310" s="34"/>
      <c r="O1310" s="33"/>
      <c r="P1310" s="33"/>
      <c r="Q1310" s="33"/>
      <c r="R1310" s="33"/>
      <c r="S1310" s="35"/>
    </row>
    <row r="1311" spans="1:19" ht="18" customHeight="1" x14ac:dyDescent="0.25">
      <c r="A1311" s="29"/>
      <c r="B1311" s="31"/>
      <c r="C1311" s="18" t="s">
        <v>1</v>
      </c>
      <c r="D1311" s="19">
        <f t="shared" ref="D1311:D1312" si="337">SUM(E1311:I1311)</f>
        <v>762576.02</v>
      </c>
      <c r="E1311" s="20">
        <v>75847.02</v>
      </c>
      <c r="F1311" s="20">
        <v>100000</v>
      </c>
      <c r="G1311" s="20">
        <v>295762</v>
      </c>
      <c r="H1311" s="20">
        <v>290967</v>
      </c>
      <c r="I1311" s="20"/>
      <c r="J1311" s="33"/>
      <c r="K1311" s="33"/>
      <c r="L1311" s="33"/>
      <c r="M1311" s="33"/>
      <c r="N1311" s="34"/>
      <c r="O1311" s="33"/>
      <c r="P1311" s="33"/>
      <c r="Q1311" s="33"/>
      <c r="R1311" s="33"/>
      <c r="S1311" s="35"/>
    </row>
    <row r="1312" spans="1:19" ht="18" customHeight="1" x14ac:dyDescent="0.25">
      <c r="A1312" s="29"/>
      <c r="B1312" s="31"/>
      <c r="C1312" s="18" t="s">
        <v>2</v>
      </c>
      <c r="D1312" s="19">
        <f t="shared" si="337"/>
        <v>78672.899999999994</v>
      </c>
      <c r="E1312" s="20">
        <v>10000</v>
      </c>
      <c r="F1312" s="20">
        <v>10000</v>
      </c>
      <c r="G1312" s="20">
        <v>29576.2</v>
      </c>
      <c r="H1312" s="20">
        <v>29096.7</v>
      </c>
      <c r="I1312" s="20"/>
      <c r="J1312" s="33"/>
      <c r="K1312" s="33"/>
      <c r="L1312" s="33"/>
      <c r="M1312" s="33"/>
      <c r="N1312" s="34"/>
      <c r="O1312" s="33"/>
      <c r="P1312" s="33"/>
      <c r="Q1312" s="33"/>
      <c r="R1312" s="33"/>
      <c r="S1312" s="35"/>
    </row>
    <row r="1313" spans="1:19" ht="18" customHeight="1" x14ac:dyDescent="0.25">
      <c r="A1313" s="29"/>
      <c r="B1313" s="31"/>
      <c r="C1313" s="18" t="s">
        <v>3</v>
      </c>
      <c r="D1313" s="19"/>
      <c r="E1313" s="20"/>
      <c r="F1313" s="20"/>
      <c r="G1313" s="20"/>
      <c r="H1313" s="20"/>
      <c r="I1313" s="20"/>
      <c r="J1313" s="33"/>
      <c r="K1313" s="33"/>
      <c r="L1313" s="33"/>
      <c r="M1313" s="33"/>
      <c r="N1313" s="34"/>
      <c r="O1313" s="33"/>
      <c r="P1313" s="33"/>
      <c r="Q1313" s="33"/>
      <c r="R1313" s="33"/>
      <c r="S1313" s="35"/>
    </row>
    <row r="1314" spans="1:19" ht="18.75" customHeight="1" x14ac:dyDescent="0.25">
      <c r="A1314" s="28" t="s">
        <v>65</v>
      </c>
      <c r="B1314" s="28"/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</row>
    <row r="1315" spans="1:19" ht="21" customHeight="1" x14ac:dyDescent="0.25">
      <c r="A1315" s="29"/>
      <c r="B1315" s="30" t="s">
        <v>669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</row>
    <row r="1316" spans="1:19" ht="18" customHeight="1" x14ac:dyDescent="0.25">
      <c r="A1316" s="29"/>
      <c r="B1316" s="31" t="s">
        <v>376</v>
      </c>
      <c r="C1316" s="32" t="s">
        <v>181</v>
      </c>
      <c r="D1316" s="32"/>
      <c r="E1316" s="32"/>
      <c r="F1316" s="32"/>
      <c r="G1316" s="32"/>
      <c r="H1316" s="32"/>
      <c r="I1316" s="32"/>
      <c r="J1316" s="33" t="s">
        <v>11</v>
      </c>
      <c r="K1316" s="33" t="s">
        <v>630</v>
      </c>
      <c r="L1316" s="33" t="s">
        <v>76</v>
      </c>
      <c r="M1316" s="33" t="s">
        <v>68</v>
      </c>
      <c r="N1316" s="34" t="s">
        <v>879</v>
      </c>
      <c r="O1316" s="33" t="s">
        <v>17</v>
      </c>
      <c r="P1316" s="33" t="s">
        <v>18</v>
      </c>
      <c r="Q1316" s="33" t="s">
        <v>46</v>
      </c>
      <c r="R1316" s="33"/>
      <c r="S1316" s="35"/>
    </row>
    <row r="1317" spans="1:19" ht="18" customHeight="1" x14ac:dyDescent="0.25">
      <c r="A1317" s="29"/>
      <c r="B1317" s="31"/>
      <c r="C1317" s="18" t="s">
        <v>6</v>
      </c>
      <c r="D1317" s="19">
        <f t="shared" ref="D1317:E1317" si="338">SUM(D1318:D1321)</f>
        <v>13156.19</v>
      </c>
      <c r="E1317" s="20">
        <f t="shared" si="338"/>
        <v>13156.19</v>
      </c>
      <c r="F1317" s="20"/>
      <c r="G1317" s="20"/>
      <c r="H1317" s="20"/>
      <c r="I1317" s="20"/>
      <c r="J1317" s="33"/>
      <c r="K1317" s="33"/>
      <c r="L1317" s="33"/>
      <c r="M1317" s="33"/>
      <c r="N1317" s="34"/>
      <c r="O1317" s="33"/>
      <c r="P1317" s="33"/>
      <c r="Q1317" s="33"/>
      <c r="R1317" s="33"/>
      <c r="S1317" s="35"/>
    </row>
    <row r="1318" spans="1:19" ht="18" customHeight="1" x14ac:dyDescent="0.25">
      <c r="A1318" s="29"/>
      <c r="B1318" s="31"/>
      <c r="C1318" s="18" t="s">
        <v>0</v>
      </c>
      <c r="D1318" s="19"/>
      <c r="E1318" s="20"/>
      <c r="F1318" s="20"/>
      <c r="G1318" s="20"/>
      <c r="H1318" s="20"/>
      <c r="I1318" s="20"/>
      <c r="J1318" s="33"/>
      <c r="K1318" s="33"/>
      <c r="L1318" s="33"/>
      <c r="M1318" s="33"/>
      <c r="N1318" s="34"/>
      <c r="O1318" s="33"/>
      <c r="P1318" s="33"/>
      <c r="Q1318" s="33"/>
      <c r="R1318" s="33"/>
      <c r="S1318" s="35"/>
    </row>
    <row r="1319" spans="1:19" ht="18" customHeight="1" x14ac:dyDescent="0.25">
      <c r="A1319" s="29"/>
      <c r="B1319" s="31"/>
      <c r="C1319" s="18" t="s">
        <v>1</v>
      </c>
      <c r="D1319" s="19">
        <f t="shared" ref="D1319" si="339">SUM(E1319:I1319)</f>
        <v>13156.19</v>
      </c>
      <c r="E1319" s="20">
        <v>13156.19</v>
      </c>
      <c r="F1319" s="20"/>
      <c r="G1319" s="20"/>
      <c r="H1319" s="20"/>
      <c r="I1319" s="20"/>
      <c r="J1319" s="33"/>
      <c r="K1319" s="33"/>
      <c r="L1319" s="33"/>
      <c r="M1319" s="33"/>
      <c r="N1319" s="34"/>
      <c r="O1319" s="33"/>
      <c r="P1319" s="33"/>
      <c r="Q1319" s="33"/>
      <c r="R1319" s="33"/>
      <c r="S1319" s="35"/>
    </row>
    <row r="1320" spans="1:19" ht="18" customHeight="1" x14ac:dyDescent="0.25">
      <c r="A1320" s="29"/>
      <c r="B1320" s="31"/>
      <c r="C1320" s="18" t="s">
        <v>2</v>
      </c>
      <c r="D1320" s="19"/>
      <c r="E1320" s="20"/>
      <c r="F1320" s="20"/>
      <c r="G1320" s="20"/>
      <c r="H1320" s="20"/>
      <c r="I1320" s="20"/>
      <c r="J1320" s="33"/>
      <c r="K1320" s="33"/>
      <c r="L1320" s="33"/>
      <c r="M1320" s="33"/>
      <c r="N1320" s="34"/>
      <c r="O1320" s="33"/>
      <c r="P1320" s="33"/>
      <c r="Q1320" s="33"/>
      <c r="R1320" s="33"/>
      <c r="S1320" s="35"/>
    </row>
    <row r="1321" spans="1:19" ht="18" customHeight="1" x14ac:dyDescent="0.25">
      <c r="A1321" s="29"/>
      <c r="B1321" s="31"/>
      <c r="C1321" s="18" t="s">
        <v>3</v>
      </c>
      <c r="D1321" s="19"/>
      <c r="E1321" s="20"/>
      <c r="F1321" s="20"/>
      <c r="G1321" s="20"/>
      <c r="H1321" s="20"/>
      <c r="I1321" s="20"/>
      <c r="J1321" s="33"/>
      <c r="K1321" s="33"/>
      <c r="L1321" s="33"/>
      <c r="M1321" s="33"/>
      <c r="N1321" s="34"/>
      <c r="O1321" s="33"/>
      <c r="P1321" s="33"/>
      <c r="Q1321" s="33"/>
      <c r="R1321" s="33"/>
      <c r="S1321" s="35"/>
    </row>
    <row r="1322" spans="1:19" ht="18.75" customHeight="1" x14ac:dyDescent="0.25">
      <c r="A1322" s="28" t="s">
        <v>65</v>
      </c>
      <c r="B1322" s="28"/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</row>
    <row r="1323" spans="1:19" ht="21" customHeight="1" x14ac:dyDescent="0.25">
      <c r="A1323" s="29"/>
      <c r="B1323" s="30" t="s">
        <v>669</v>
      </c>
      <c r="C1323" s="30"/>
      <c r="D1323" s="30"/>
      <c r="E1323" s="30"/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</row>
    <row r="1324" spans="1:19" ht="18.75" customHeight="1" x14ac:dyDescent="0.25">
      <c r="A1324" s="29"/>
      <c r="B1324" s="31" t="s">
        <v>377</v>
      </c>
      <c r="C1324" s="32" t="s">
        <v>194</v>
      </c>
      <c r="D1324" s="32"/>
      <c r="E1324" s="32"/>
      <c r="F1324" s="32"/>
      <c r="G1324" s="32"/>
      <c r="H1324" s="32"/>
      <c r="I1324" s="32"/>
      <c r="J1324" s="33" t="s">
        <v>11</v>
      </c>
      <c r="K1324" s="33" t="s">
        <v>630</v>
      </c>
      <c r="L1324" s="33" t="s">
        <v>76</v>
      </c>
      <c r="M1324" s="33" t="s">
        <v>68</v>
      </c>
      <c r="N1324" s="34" t="s">
        <v>879</v>
      </c>
      <c r="O1324" s="33" t="s">
        <v>17</v>
      </c>
      <c r="P1324" s="33" t="s">
        <v>18</v>
      </c>
      <c r="Q1324" s="33" t="s">
        <v>46</v>
      </c>
      <c r="R1324" s="33"/>
      <c r="S1324" s="35"/>
    </row>
    <row r="1325" spans="1:19" ht="18" customHeight="1" x14ac:dyDescent="0.25">
      <c r="A1325" s="29"/>
      <c r="B1325" s="31"/>
      <c r="C1325" s="18" t="s">
        <v>6</v>
      </c>
      <c r="D1325" s="19">
        <f t="shared" ref="D1325:G1325" si="340">SUM(D1326:D1329)</f>
        <v>510152.73099999997</v>
      </c>
      <c r="E1325" s="20">
        <f t="shared" si="340"/>
        <v>10048.731</v>
      </c>
      <c r="F1325" s="20">
        <f t="shared" si="340"/>
        <v>223104</v>
      </c>
      <c r="G1325" s="20">
        <f t="shared" si="340"/>
        <v>277000</v>
      </c>
      <c r="H1325" s="20"/>
      <c r="I1325" s="20"/>
      <c r="J1325" s="33"/>
      <c r="K1325" s="33"/>
      <c r="L1325" s="33"/>
      <c r="M1325" s="33"/>
      <c r="N1325" s="34"/>
      <c r="O1325" s="33"/>
      <c r="P1325" s="33"/>
      <c r="Q1325" s="33"/>
      <c r="R1325" s="33"/>
      <c r="S1325" s="35"/>
    </row>
    <row r="1326" spans="1:19" ht="18" customHeight="1" x14ac:dyDescent="0.25">
      <c r="A1326" s="29"/>
      <c r="B1326" s="31"/>
      <c r="C1326" s="18" t="s">
        <v>0</v>
      </c>
      <c r="D1326" s="19">
        <f>SUM(E1326:I1326)</f>
        <v>450093.6</v>
      </c>
      <c r="E1326" s="20"/>
      <c r="F1326" s="20">
        <v>200793.60000000001</v>
      </c>
      <c r="G1326" s="20">
        <v>249300</v>
      </c>
      <c r="H1326" s="20"/>
      <c r="I1326" s="20"/>
      <c r="J1326" s="33"/>
      <c r="K1326" s="33"/>
      <c r="L1326" s="33"/>
      <c r="M1326" s="33"/>
      <c r="N1326" s="34"/>
      <c r="O1326" s="33"/>
      <c r="P1326" s="33"/>
      <c r="Q1326" s="33"/>
      <c r="R1326" s="33"/>
      <c r="S1326" s="35"/>
    </row>
    <row r="1327" spans="1:19" ht="18" customHeight="1" x14ac:dyDescent="0.25">
      <c r="A1327" s="29"/>
      <c r="B1327" s="31"/>
      <c r="C1327" s="18" t="s">
        <v>1</v>
      </c>
      <c r="D1327" s="19">
        <f t="shared" ref="D1327" si="341">SUM(E1327:I1327)</f>
        <v>60059.131000000001</v>
      </c>
      <c r="E1327" s="20">
        <v>10048.731</v>
      </c>
      <c r="F1327" s="20">
        <v>22310.400000000001</v>
      </c>
      <c r="G1327" s="20">
        <v>27700</v>
      </c>
      <c r="H1327" s="20"/>
      <c r="I1327" s="20"/>
      <c r="J1327" s="33"/>
      <c r="K1327" s="33"/>
      <c r="L1327" s="33"/>
      <c r="M1327" s="33"/>
      <c r="N1327" s="34"/>
      <c r="O1327" s="33"/>
      <c r="P1327" s="33"/>
      <c r="Q1327" s="33"/>
      <c r="R1327" s="33"/>
      <c r="S1327" s="35"/>
    </row>
    <row r="1328" spans="1:19" ht="18" customHeight="1" x14ac:dyDescent="0.25">
      <c r="A1328" s="29"/>
      <c r="B1328" s="31"/>
      <c r="C1328" s="18" t="s">
        <v>2</v>
      </c>
      <c r="D1328" s="19"/>
      <c r="E1328" s="20"/>
      <c r="F1328" s="20"/>
      <c r="G1328" s="20"/>
      <c r="H1328" s="20"/>
      <c r="I1328" s="20"/>
      <c r="J1328" s="33"/>
      <c r="K1328" s="33"/>
      <c r="L1328" s="33"/>
      <c r="M1328" s="33"/>
      <c r="N1328" s="34"/>
      <c r="O1328" s="33"/>
      <c r="P1328" s="33"/>
      <c r="Q1328" s="33"/>
      <c r="R1328" s="33"/>
      <c r="S1328" s="35"/>
    </row>
    <row r="1329" spans="1:19" ht="18" customHeight="1" x14ac:dyDescent="0.25">
      <c r="A1329" s="29"/>
      <c r="B1329" s="31"/>
      <c r="C1329" s="18" t="s">
        <v>3</v>
      </c>
      <c r="D1329" s="19"/>
      <c r="E1329" s="20"/>
      <c r="F1329" s="20"/>
      <c r="G1329" s="20"/>
      <c r="H1329" s="20"/>
      <c r="I1329" s="20"/>
      <c r="J1329" s="33"/>
      <c r="K1329" s="33"/>
      <c r="L1329" s="33"/>
      <c r="M1329" s="33"/>
      <c r="N1329" s="34"/>
      <c r="O1329" s="33"/>
      <c r="P1329" s="33"/>
      <c r="Q1329" s="33"/>
      <c r="R1329" s="33"/>
      <c r="S1329" s="35"/>
    </row>
    <row r="1330" spans="1:19" ht="18.75" customHeight="1" x14ac:dyDescent="0.25">
      <c r="A1330" s="28" t="s">
        <v>65</v>
      </c>
      <c r="B1330" s="28"/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</row>
    <row r="1331" spans="1:19" ht="21" customHeight="1" x14ac:dyDescent="0.25">
      <c r="A1331" s="29"/>
      <c r="B1331" s="30" t="s">
        <v>669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19" ht="18.75" customHeight="1" x14ac:dyDescent="0.25">
      <c r="A1332" s="29"/>
      <c r="B1332" s="31" t="s">
        <v>378</v>
      </c>
      <c r="C1332" s="32" t="s">
        <v>182</v>
      </c>
      <c r="D1332" s="32"/>
      <c r="E1332" s="32"/>
      <c r="F1332" s="32"/>
      <c r="G1332" s="32"/>
      <c r="H1332" s="32"/>
      <c r="I1332" s="32"/>
      <c r="J1332" s="33" t="s">
        <v>425</v>
      </c>
      <c r="K1332" s="33" t="s">
        <v>630</v>
      </c>
      <c r="L1332" s="33" t="s">
        <v>78</v>
      </c>
      <c r="M1332" s="33" t="s">
        <v>68</v>
      </c>
      <c r="N1332" s="34" t="s">
        <v>880</v>
      </c>
      <c r="O1332" s="33" t="s">
        <v>17</v>
      </c>
      <c r="P1332" s="33" t="s">
        <v>18</v>
      </c>
      <c r="Q1332" s="33" t="s">
        <v>46</v>
      </c>
      <c r="R1332" s="33"/>
      <c r="S1332" s="35"/>
    </row>
    <row r="1333" spans="1:19" ht="18" customHeight="1" x14ac:dyDescent="0.25">
      <c r="A1333" s="29"/>
      <c r="B1333" s="31"/>
      <c r="C1333" s="18" t="s">
        <v>6</v>
      </c>
      <c r="D1333" s="19">
        <f t="shared" ref="D1333:E1333" si="342">SUM(D1334:D1337)</f>
        <v>5795.24</v>
      </c>
      <c r="E1333" s="20">
        <f t="shared" si="342"/>
        <v>5795.24</v>
      </c>
      <c r="F1333" s="20"/>
      <c r="G1333" s="20"/>
      <c r="H1333" s="20"/>
      <c r="I1333" s="20"/>
      <c r="J1333" s="33"/>
      <c r="K1333" s="33"/>
      <c r="L1333" s="33"/>
      <c r="M1333" s="33"/>
      <c r="N1333" s="34"/>
      <c r="O1333" s="33"/>
      <c r="P1333" s="33"/>
      <c r="Q1333" s="33"/>
      <c r="R1333" s="33"/>
      <c r="S1333" s="35"/>
    </row>
    <row r="1334" spans="1:19" ht="18" customHeight="1" x14ac:dyDescent="0.25">
      <c r="A1334" s="29"/>
      <c r="B1334" s="31"/>
      <c r="C1334" s="18" t="s">
        <v>0</v>
      </c>
      <c r="D1334" s="19"/>
      <c r="E1334" s="20"/>
      <c r="F1334" s="20"/>
      <c r="G1334" s="20"/>
      <c r="H1334" s="20"/>
      <c r="I1334" s="20"/>
      <c r="J1334" s="33"/>
      <c r="K1334" s="33"/>
      <c r="L1334" s="33"/>
      <c r="M1334" s="33"/>
      <c r="N1334" s="34"/>
      <c r="O1334" s="33"/>
      <c r="P1334" s="33"/>
      <c r="Q1334" s="33"/>
      <c r="R1334" s="33"/>
      <c r="S1334" s="35"/>
    </row>
    <row r="1335" spans="1:19" ht="18" customHeight="1" x14ac:dyDescent="0.25">
      <c r="A1335" s="29"/>
      <c r="B1335" s="31"/>
      <c r="C1335" s="18" t="s">
        <v>1</v>
      </c>
      <c r="D1335" s="19">
        <f t="shared" ref="D1335" si="343">SUM(E1335:I1335)</f>
        <v>5795.24</v>
      </c>
      <c r="E1335" s="20">
        <v>5795.24</v>
      </c>
      <c r="F1335" s="20"/>
      <c r="G1335" s="20"/>
      <c r="H1335" s="20"/>
      <c r="I1335" s="20"/>
      <c r="J1335" s="33"/>
      <c r="K1335" s="33"/>
      <c r="L1335" s="33"/>
      <c r="M1335" s="33"/>
      <c r="N1335" s="34"/>
      <c r="O1335" s="33"/>
      <c r="P1335" s="33"/>
      <c r="Q1335" s="33"/>
      <c r="R1335" s="33"/>
      <c r="S1335" s="35"/>
    </row>
    <row r="1336" spans="1:19" ht="18" customHeight="1" x14ac:dyDescent="0.25">
      <c r="A1336" s="29"/>
      <c r="B1336" s="31"/>
      <c r="C1336" s="18" t="s">
        <v>2</v>
      </c>
      <c r="D1336" s="19"/>
      <c r="E1336" s="20"/>
      <c r="F1336" s="20"/>
      <c r="G1336" s="20"/>
      <c r="H1336" s="20"/>
      <c r="I1336" s="20"/>
      <c r="J1336" s="33"/>
      <c r="K1336" s="33"/>
      <c r="L1336" s="33"/>
      <c r="M1336" s="33"/>
      <c r="N1336" s="34"/>
      <c r="O1336" s="33"/>
      <c r="P1336" s="33"/>
      <c r="Q1336" s="33"/>
      <c r="R1336" s="33"/>
      <c r="S1336" s="35"/>
    </row>
    <row r="1337" spans="1:19" ht="18" customHeight="1" x14ac:dyDescent="0.25">
      <c r="A1337" s="29"/>
      <c r="B1337" s="31"/>
      <c r="C1337" s="18" t="s">
        <v>3</v>
      </c>
      <c r="D1337" s="19"/>
      <c r="E1337" s="20"/>
      <c r="F1337" s="20"/>
      <c r="G1337" s="20"/>
      <c r="H1337" s="20"/>
      <c r="I1337" s="20"/>
      <c r="J1337" s="33"/>
      <c r="K1337" s="33"/>
      <c r="L1337" s="33"/>
      <c r="M1337" s="33"/>
      <c r="N1337" s="34"/>
      <c r="O1337" s="33"/>
      <c r="P1337" s="33"/>
      <c r="Q1337" s="33"/>
      <c r="R1337" s="33"/>
      <c r="S1337" s="35"/>
    </row>
    <row r="1338" spans="1:19" ht="18.75" customHeight="1" x14ac:dyDescent="0.25">
      <c r="A1338" s="28" t="s">
        <v>65</v>
      </c>
      <c r="B1338" s="28"/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</row>
    <row r="1339" spans="1:19" ht="21" customHeight="1" x14ac:dyDescent="0.25">
      <c r="A1339" s="29"/>
      <c r="B1339" s="30" t="s">
        <v>669</v>
      </c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</row>
    <row r="1340" spans="1:19" ht="18.75" customHeight="1" x14ac:dyDescent="0.25">
      <c r="A1340" s="29"/>
      <c r="B1340" s="31" t="s">
        <v>379</v>
      </c>
      <c r="C1340" s="32" t="s">
        <v>77</v>
      </c>
      <c r="D1340" s="32"/>
      <c r="E1340" s="32"/>
      <c r="F1340" s="32"/>
      <c r="G1340" s="32"/>
      <c r="H1340" s="32"/>
      <c r="I1340" s="32"/>
      <c r="J1340" s="33" t="s">
        <v>425</v>
      </c>
      <c r="K1340" s="33" t="s">
        <v>630</v>
      </c>
      <c r="L1340" s="33" t="s">
        <v>78</v>
      </c>
      <c r="M1340" s="33" t="s">
        <v>68</v>
      </c>
      <c r="N1340" s="34" t="s">
        <v>880</v>
      </c>
      <c r="O1340" s="33" t="s">
        <v>17</v>
      </c>
      <c r="P1340" s="33" t="s">
        <v>18</v>
      </c>
      <c r="Q1340" s="33" t="s">
        <v>46</v>
      </c>
      <c r="R1340" s="33"/>
      <c r="S1340" s="35"/>
    </row>
    <row r="1341" spans="1:19" ht="18" customHeight="1" x14ac:dyDescent="0.25">
      <c r="A1341" s="29"/>
      <c r="B1341" s="31"/>
      <c r="C1341" s="18" t="s">
        <v>6</v>
      </c>
      <c r="D1341" s="19">
        <f t="shared" ref="D1341:I1341" si="344">SUM(D1342:D1345)</f>
        <v>1889000</v>
      </c>
      <c r="E1341" s="20"/>
      <c r="F1341" s="20"/>
      <c r="G1341" s="20">
        <f t="shared" si="344"/>
        <v>111000</v>
      </c>
      <c r="H1341" s="20">
        <f t="shared" si="344"/>
        <v>805190</v>
      </c>
      <c r="I1341" s="20">
        <f t="shared" si="344"/>
        <v>972810</v>
      </c>
      <c r="J1341" s="33"/>
      <c r="K1341" s="33"/>
      <c r="L1341" s="33"/>
      <c r="M1341" s="33"/>
      <c r="N1341" s="34"/>
      <c r="O1341" s="33"/>
      <c r="P1341" s="33"/>
      <c r="Q1341" s="33"/>
      <c r="R1341" s="33"/>
      <c r="S1341" s="35"/>
    </row>
    <row r="1342" spans="1:19" ht="18" customHeight="1" x14ac:dyDescent="0.25">
      <c r="A1342" s="29"/>
      <c r="B1342" s="31"/>
      <c r="C1342" s="18" t="s">
        <v>0</v>
      </c>
      <c r="D1342" s="19">
        <f>SUM(E1342:I1342)</f>
        <v>1699970</v>
      </c>
      <c r="E1342" s="20"/>
      <c r="F1342" s="20"/>
      <c r="G1342" s="20">
        <v>100000</v>
      </c>
      <c r="H1342" s="20">
        <v>724970</v>
      </c>
      <c r="I1342" s="20">
        <v>875000</v>
      </c>
      <c r="J1342" s="33"/>
      <c r="K1342" s="33"/>
      <c r="L1342" s="33"/>
      <c r="M1342" s="33"/>
      <c r="N1342" s="34"/>
      <c r="O1342" s="33"/>
      <c r="P1342" s="33"/>
      <c r="Q1342" s="33"/>
      <c r="R1342" s="33"/>
      <c r="S1342" s="35"/>
    </row>
    <row r="1343" spans="1:19" ht="18" customHeight="1" x14ac:dyDescent="0.25">
      <c r="A1343" s="29"/>
      <c r="B1343" s="31"/>
      <c r="C1343" s="18" t="s">
        <v>1</v>
      </c>
      <c r="D1343" s="19">
        <f t="shared" ref="D1343" si="345">SUM(E1343:I1343)</f>
        <v>189030</v>
      </c>
      <c r="E1343" s="20"/>
      <c r="F1343" s="20"/>
      <c r="G1343" s="20">
        <v>11000</v>
      </c>
      <c r="H1343" s="20">
        <v>80220</v>
      </c>
      <c r="I1343" s="20">
        <v>97810</v>
      </c>
      <c r="J1343" s="33"/>
      <c r="K1343" s="33"/>
      <c r="L1343" s="33"/>
      <c r="M1343" s="33"/>
      <c r="N1343" s="34"/>
      <c r="O1343" s="33"/>
      <c r="P1343" s="33"/>
      <c r="Q1343" s="33"/>
      <c r="R1343" s="33"/>
      <c r="S1343" s="35"/>
    </row>
    <row r="1344" spans="1:19" ht="18" customHeight="1" x14ac:dyDescent="0.25">
      <c r="A1344" s="29"/>
      <c r="B1344" s="31"/>
      <c r="C1344" s="18" t="s">
        <v>2</v>
      </c>
      <c r="D1344" s="19"/>
      <c r="E1344" s="20"/>
      <c r="F1344" s="20"/>
      <c r="G1344" s="20"/>
      <c r="H1344" s="20"/>
      <c r="I1344" s="20"/>
      <c r="J1344" s="33"/>
      <c r="K1344" s="33"/>
      <c r="L1344" s="33"/>
      <c r="M1344" s="33"/>
      <c r="N1344" s="34"/>
      <c r="O1344" s="33"/>
      <c r="P1344" s="33"/>
      <c r="Q1344" s="33"/>
      <c r="R1344" s="33"/>
      <c r="S1344" s="35"/>
    </row>
    <row r="1345" spans="1:19" ht="18" customHeight="1" x14ac:dyDescent="0.25">
      <c r="A1345" s="29"/>
      <c r="B1345" s="31"/>
      <c r="C1345" s="18" t="s">
        <v>3</v>
      </c>
      <c r="D1345" s="19"/>
      <c r="E1345" s="20"/>
      <c r="F1345" s="20"/>
      <c r="G1345" s="20"/>
      <c r="H1345" s="20"/>
      <c r="I1345" s="20"/>
      <c r="J1345" s="33"/>
      <c r="K1345" s="33"/>
      <c r="L1345" s="33"/>
      <c r="M1345" s="33"/>
      <c r="N1345" s="34"/>
      <c r="O1345" s="33"/>
      <c r="P1345" s="33"/>
      <c r="Q1345" s="33"/>
      <c r="R1345" s="33"/>
      <c r="S1345" s="35"/>
    </row>
    <row r="1346" spans="1:19" ht="18.75" customHeight="1" x14ac:dyDescent="0.25">
      <c r="A1346" s="28" t="s">
        <v>65</v>
      </c>
      <c r="B1346" s="28"/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</row>
    <row r="1347" spans="1:19" ht="21" customHeight="1" x14ac:dyDescent="0.25">
      <c r="A1347" s="29"/>
      <c r="B1347" s="30" t="s">
        <v>669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</row>
    <row r="1348" spans="1:19" ht="18.75" customHeight="1" x14ac:dyDescent="0.25">
      <c r="A1348" s="29"/>
      <c r="B1348" s="31" t="s">
        <v>380</v>
      </c>
      <c r="C1348" s="32" t="s">
        <v>183</v>
      </c>
      <c r="D1348" s="32"/>
      <c r="E1348" s="32"/>
      <c r="F1348" s="32"/>
      <c r="G1348" s="32"/>
      <c r="H1348" s="32"/>
      <c r="I1348" s="32"/>
      <c r="J1348" s="33" t="s">
        <v>425</v>
      </c>
      <c r="K1348" s="33" t="s">
        <v>630</v>
      </c>
      <c r="L1348" s="33" t="s">
        <v>79</v>
      </c>
      <c r="M1348" s="33" t="s">
        <v>68</v>
      </c>
      <c r="N1348" s="34" t="s">
        <v>881</v>
      </c>
      <c r="O1348" s="33" t="s">
        <v>17</v>
      </c>
      <c r="P1348" s="33" t="s">
        <v>18</v>
      </c>
      <c r="Q1348" s="33" t="s">
        <v>46</v>
      </c>
      <c r="R1348" s="33"/>
      <c r="S1348" s="35"/>
    </row>
    <row r="1349" spans="1:19" ht="18" customHeight="1" x14ac:dyDescent="0.25">
      <c r="A1349" s="29"/>
      <c r="B1349" s="31"/>
      <c r="C1349" s="18" t="s">
        <v>6</v>
      </c>
      <c r="D1349" s="19">
        <f t="shared" ref="D1349:I1349" si="346">SUM(D1350:D1353)</f>
        <v>1435614.7645</v>
      </c>
      <c r="E1349" s="20">
        <f t="shared" si="346"/>
        <v>35614.764499999997</v>
      </c>
      <c r="F1349" s="20"/>
      <c r="G1349" s="20">
        <f t="shared" si="346"/>
        <v>400000</v>
      </c>
      <c r="H1349" s="20">
        <f t="shared" si="346"/>
        <v>400000</v>
      </c>
      <c r="I1349" s="20">
        <f t="shared" si="346"/>
        <v>600000</v>
      </c>
      <c r="J1349" s="33"/>
      <c r="K1349" s="33"/>
      <c r="L1349" s="33"/>
      <c r="M1349" s="33"/>
      <c r="N1349" s="34"/>
      <c r="O1349" s="33"/>
      <c r="P1349" s="33"/>
      <c r="Q1349" s="33"/>
      <c r="R1349" s="33"/>
      <c r="S1349" s="35"/>
    </row>
    <row r="1350" spans="1:19" ht="18" customHeight="1" x14ac:dyDescent="0.25">
      <c r="A1350" s="29"/>
      <c r="B1350" s="31"/>
      <c r="C1350" s="18" t="s">
        <v>0</v>
      </c>
      <c r="D1350" s="19">
        <f>SUM(E1350:I1350)</f>
        <v>1260000</v>
      </c>
      <c r="E1350" s="20"/>
      <c r="F1350" s="20"/>
      <c r="G1350" s="20">
        <v>360000</v>
      </c>
      <c r="H1350" s="20">
        <v>360000</v>
      </c>
      <c r="I1350" s="20">
        <v>540000</v>
      </c>
      <c r="J1350" s="33"/>
      <c r="K1350" s="33"/>
      <c r="L1350" s="33"/>
      <c r="M1350" s="33"/>
      <c r="N1350" s="34"/>
      <c r="O1350" s="33"/>
      <c r="P1350" s="33"/>
      <c r="Q1350" s="33"/>
      <c r="R1350" s="33"/>
      <c r="S1350" s="35"/>
    </row>
    <row r="1351" spans="1:19" ht="18" customHeight="1" x14ac:dyDescent="0.25">
      <c r="A1351" s="29"/>
      <c r="B1351" s="31"/>
      <c r="C1351" s="18" t="s">
        <v>1</v>
      </c>
      <c r="D1351" s="19">
        <f t="shared" ref="D1351" si="347">SUM(E1351:I1351)</f>
        <v>175614.76449999999</v>
      </c>
      <c r="E1351" s="20">
        <v>35614.764499999997</v>
      </c>
      <c r="F1351" s="20"/>
      <c r="G1351" s="20">
        <v>40000</v>
      </c>
      <c r="H1351" s="20">
        <v>40000</v>
      </c>
      <c r="I1351" s="20">
        <v>60000</v>
      </c>
      <c r="J1351" s="33"/>
      <c r="K1351" s="33"/>
      <c r="L1351" s="33"/>
      <c r="M1351" s="33"/>
      <c r="N1351" s="34"/>
      <c r="O1351" s="33"/>
      <c r="P1351" s="33"/>
      <c r="Q1351" s="33"/>
      <c r="R1351" s="33"/>
      <c r="S1351" s="35"/>
    </row>
    <row r="1352" spans="1:19" ht="18" customHeight="1" x14ac:dyDescent="0.25">
      <c r="A1352" s="29"/>
      <c r="B1352" s="31"/>
      <c r="C1352" s="18" t="s">
        <v>2</v>
      </c>
      <c r="D1352" s="19"/>
      <c r="E1352" s="20"/>
      <c r="F1352" s="20"/>
      <c r="G1352" s="20"/>
      <c r="H1352" s="20"/>
      <c r="I1352" s="20"/>
      <c r="J1352" s="33"/>
      <c r="K1352" s="33"/>
      <c r="L1352" s="33"/>
      <c r="M1352" s="33"/>
      <c r="N1352" s="34"/>
      <c r="O1352" s="33"/>
      <c r="P1352" s="33"/>
      <c r="Q1352" s="33"/>
      <c r="R1352" s="33"/>
      <c r="S1352" s="35"/>
    </row>
    <row r="1353" spans="1:19" ht="18" customHeight="1" x14ac:dyDescent="0.25">
      <c r="A1353" s="29"/>
      <c r="B1353" s="31"/>
      <c r="C1353" s="18" t="s">
        <v>3</v>
      </c>
      <c r="D1353" s="19"/>
      <c r="E1353" s="20"/>
      <c r="F1353" s="20"/>
      <c r="G1353" s="20"/>
      <c r="H1353" s="20"/>
      <c r="I1353" s="20"/>
      <c r="J1353" s="33"/>
      <c r="K1353" s="33"/>
      <c r="L1353" s="33"/>
      <c r="M1353" s="33"/>
      <c r="N1353" s="34"/>
      <c r="O1353" s="33"/>
      <c r="P1353" s="33"/>
      <c r="Q1353" s="33"/>
      <c r="R1353" s="33"/>
      <c r="S1353" s="35"/>
    </row>
    <row r="1354" spans="1:19" ht="18.75" customHeight="1" x14ac:dyDescent="0.25">
      <c r="A1354" s="28" t="s">
        <v>65</v>
      </c>
      <c r="B1354" s="28"/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</row>
    <row r="1355" spans="1:19" ht="21" customHeight="1" x14ac:dyDescent="0.25">
      <c r="A1355" s="29"/>
      <c r="B1355" s="30" t="s">
        <v>669</v>
      </c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</row>
    <row r="1356" spans="1:19" ht="18.75" customHeight="1" x14ac:dyDescent="0.25">
      <c r="A1356" s="29"/>
      <c r="B1356" s="31" t="s">
        <v>381</v>
      </c>
      <c r="C1356" s="32" t="s">
        <v>184</v>
      </c>
      <c r="D1356" s="32"/>
      <c r="E1356" s="32"/>
      <c r="F1356" s="32"/>
      <c r="G1356" s="32"/>
      <c r="H1356" s="32"/>
      <c r="I1356" s="32"/>
      <c r="J1356" s="33" t="s">
        <v>72</v>
      </c>
      <c r="K1356" s="33" t="s">
        <v>630</v>
      </c>
      <c r="L1356" s="33" t="s">
        <v>79</v>
      </c>
      <c r="M1356" s="33" t="s">
        <v>68</v>
      </c>
      <c r="N1356" s="34" t="s">
        <v>882</v>
      </c>
      <c r="O1356" s="33" t="s">
        <v>17</v>
      </c>
      <c r="P1356" s="33" t="s">
        <v>18</v>
      </c>
      <c r="Q1356" s="33" t="s">
        <v>46</v>
      </c>
      <c r="R1356" s="33"/>
      <c r="S1356" s="35"/>
    </row>
    <row r="1357" spans="1:19" ht="18" customHeight="1" x14ac:dyDescent="0.25">
      <c r="A1357" s="29"/>
      <c r="B1357" s="31"/>
      <c r="C1357" s="18" t="s">
        <v>6</v>
      </c>
      <c r="D1357" s="19">
        <f t="shared" ref="D1357:F1357" si="348">SUM(D1358:D1361)</f>
        <v>59331.75</v>
      </c>
      <c r="E1357" s="20">
        <f t="shared" si="348"/>
        <v>32163.53</v>
      </c>
      <c r="F1357" s="20">
        <f t="shared" si="348"/>
        <v>27168.22</v>
      </c>
      <c r="G1357" s="20"/>
      <c r="H1357" s="20"/>
      <c r="I1357" s="20"/>
      <c r="J1357" s="33"/>
      <c r="K1357" s="33"/>
      <c r="L1357" s="33"/>
      <c r="M1357" s="33"/>
      <c r="N1357" s="34"/>
      <c r="O1357" s="33"/>
      <c r="P1357" s="33"/>
      <c r="Q1357" s="33"/>
      <c r="R1357" s="33"/>
      <c r="S1357" s="35"/>
    </row>
    <row r="1358" spans="1:19" ht="18" customHeight="1" x14ac:dyDescent="0.25">
      <c r="A1358" s="29"/>
      <c r="B1358" s="31"/>
      <c r="C1358" s="18" t="s">
        <v>0</v>
      </c>
      <c r="D1358" s="19"/>
      <c r="E1358" s="20"/>
      <c r="F1358" s="20"/>
      <c r="G1358" s="20"/>
      <c r="H1358" s="20"/>
      <c r="I1358" s="20"/>
      <c r="J1358" s="33"/>
      <c r="K1358" s="33"/>
      <c r="L1358" s="33"/>
      <c r="M1358" s="33"/>
      <c r="N1358" s="34"/>
      <c r="O1358" s="33"/>
      <c r="P1358" s="33"/>
      <c r="Q1358" s="33"/>
      <c r="R1358" s="33"/>
      <c r="S1358" s="35"/>
    </row>
    <row r="1359" spans="1:19" ht="18" customHeight="1" x14ac:dyDescent="0.25">
      <c r="A1359" s="29"/>
      <c r="B1359" s="31"/>
      <c r="C1359" s="18" t="s">
        <v>1</v>
      </c>
      <c r="D1359" s="19">
        <f t="shared" ref="D1359" si="349">SUM(E1359:I1359)</f>
        <v>59331.75</v>
      </c>
      <c r="E1359" s="20">
        <v>32163.53</v>
      </c>
      <c r="F1359" s="20">
        <v>27168.22</v>
      </c>
      <c r="G1359" s="20"/>
      <c r="H1359" s="20"/>
      <c r="I1359" s="20"/>
      <c r="J1359" s="33"/>
      <c r="K1359" s="33"/>
      <c r="L1359" s="33"/>
      <c r="M1359" s="33"/>
      <c r="N1359" s="34"/>
      <c r="O1359" s="33"/>
      <c r="P1359" s="33"/>
      <c r="Q1359" s="33"/>
      <c r="R1359" s="33"/>
      <c r="S1359" s="35"/>
    </row>
    <row r="1360" spans="1:19" ht="18" customHeight="1" x14ac:dyDescent="0.25">
      <c r="A1360" s="29"/>
      <c r="B1360" s="31"/>
      <c r="C1360" s="18" t="s">
        <v>2</v>
      </c>
      <c r="D1360" s="19"/>
      <c r="E1360" s="20"/>
      <c r="F1360" s="20"/>
      <c r="G1360" s="20"/>
      <c r="H1360" s="20"/>
      <c r="I1360" s="20"/>
      <c r="J1360" s="33"/>
      <c r="K1360" s="33"/>
      <c r="L1360" s="33"/>
      <c r="M1360" s="33"/>
      <c r="N1360" s="34"/>
      <c r="O1360" s="33"/>
      <c r="P1360" s="33"/>
      <c r="Q1360" s="33"/>
      <c r="R1360" s="33"/>
      <c r="S1360" s="35"/>
    </row>
    <row r="1361" spans="1:19" ht="18" customHeight="1" x14ac:dyDescent="0.25">
      <c r="A1361" s="29"/>
      <c r="B1361" s="31"/>
      <c r="C1361" s="18" t="s">
        <v>3</v>
      </c>
      <c r="D1361" s="19"/>
      <c r="E1361" s="20"/>
      <c r="F1361" s="20"/>
      <c r="G1361" s="20"/>
      <c r="H1361" s="20"/>
      <c r="I1361" s="20"/>
      <c r="J1361" s="33"/>
      <c r="K1361" s="33"/>
      <c r="L1361" s="33"/>
      <c r="M1361" s="33"/>
      <c r="N1361" s="34"/>
      <c r="O1361" s="33"/>
      <c r="P1361" s="33"/>
      <c r="Q1361" s="33"/>
      <c r="R1361" s="33"/>
      <c r="S1361" s="35"/>
    </row>
    <row r="1362" spans="1:19" ht="18.75" customHeight="1" x14ac:dyDescent="0.25">
      <c r="A1362" s="28" t="s">
        <v>65</v>
      </c>
      <c r="B1362" s="28"/>
      <c r="C1362" s="28"/>
      <c r="D1362" s="28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</row>
    <row r="1363" spans="1:19" ht="21" customHeight="1" x14ac:dyDescent="0.25">
      <c r="A1363" s="29"/>
      <c r="B1363" s="30" t="s">
        <v>669</v>
      </c>
      <c r="C1363" s="30"/>
      <c r="D1363" s="30"/>
      <c r="E1363" s="30"/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</row>
    <row r="1364" spans="1:19" ht="18.75" customHeight="1" x14ac:dyDescent="0.25">
      <c r="A1364" s="29"/>
      <c r="B1364" s="31" t="s">
        <v>823</v>
      </c>
      <c r="C1364" s="32" t="s">
        <v>212</v>
      </c>
      <c r="D1364" s="32"/>
      <c r="E1364" s="32"/>
      <c r="F1364" s="32"/>
      <c r="G1364" s="32"/>
      <c r="H1364" s="32"/>
      <c r="I1364" s="32"/>
      <c r="J1364" s="33" t="s">
        <v>72</v>
      </c>
      <c r="K1364" s="33" t="s">
        <v>630</v>
      </c>
      <c r="L1364" s="33" t="s">
        <v>79</v>
      </c>
      <c r="M1364" s="33" t="s">
        <v>68</v>
      </c>
      <c r="N1364" s="34" t="s">
        <v>882</v>
      </c>
      <c r="O1364" s="33" t="s">
        <v>17</v>
      </c>
      <c r="P1364" s="33" t="s">
        <v>18</v>
      </c>
      <c r="Q1364" s="33" t="s">
        <v>46</v>
      </c>
      <c r="R1364" s="33"/>
      <c r="S1364" s="35"/>
    </row>
    <row r="1365" spans="1:19" ht="18" customHeight="1" x14ac:dyDescent="0.25">
      <c r="A1365" s="29"/>
      <c r="B1365" s="31"/>
      <c r="C1365" s="18" t="s">
        <v>6</v>
      </c>
      <c r="D1365" s="19">
        <f t="shared" ref="D1365:H1365" si="350">SUM(D1366:D1369)</f>
        <v>1367000</v>
      </c>
      <c r="E1365" s="20"/>
      <c r="F1365" s="20"/>
      <c r="G1365" s="20">
        <f t="shared" si="350"/>
        <v>300000</v>
      </c>
      <c r="H1365" s="20">
        <f t="shared" si="350"/>
        <v>1067000</v>
      </c>
      <c r="I1365" s="20"/>
      <c r="J1365" s="33"/>
      <c r="K1365" s="33"/>
      <c r="L1365" s="33"/>
      <c r="M1365" s="33"/>
      <c r="N1365" s="34"/>
      <c r="O1365" s="33"/>
      <c r="P1365" s="33"/>
      <c r="Q1365" s="33"/>
      <c r="R1365" s="33"/>
      <c r="S1365" s="35"/>
    </row>
    <row r="1366" spans="1:19" ht="18" customHeight="1" x14ac:dyDescent="0.25">
      <c r="A1366" s="29"/>
      <c r="B1366" s="31"/>
      <c r="C1366" s="18" t="s">
        <v>0</v>
      </c>
      <c r="D1366" s="19">
        <f>SUM(E1366:I1366)</f>
        <v>1230000</v>
      </c>
      <c r="E1366" s="20"/>
      <c r="F1366" s="20"/>
      <c r="G1366" s="20">
        <v>270000</v>
      </c>
      <c r="H1366" s="20">
        <v>960000</v>
      </c>
      <c r="I1366" s="20"/>
      <c r="J1366" s="33"/>
      <c r="K1366" s="33"/>
      <c r="L1366" s="33"/>
      <c r="M1366" s="33"/>
      <c r="N1366" s="34"/>
      <c r="O1366" s="33"/>
      <c r="P1366" s="33"/>
      <c r="Q1366" s="33"/>
      <c r="R1366" s="33"/>
      <c r="S1366" s="35"/>
    </row>
    <row r="1367" spans="1:19" ht="18" customHeight="1" x14ac:dyDescent="0.25">
      <c r="A1367" s="29"/>
      <c r="B1367" s="31"/>
      <c r="C1367" s="18" t="s">
        <v>1</v>
      </c>
      <c r="D1367" s="19">
        <f t="shared" ref="D1367" si="351">SUM(E1367:I1367)</f>
        <v>137000</v>
      </c>
      <c r="E1367" s="20"/>
      <c r="F1367" s="20"/>
      <c r="G1367" s="20">
        <v>30000</v>
      </c>
      <c r="H1367" s="20">
        <v>107000</v>
      </c>
      <c r="I1367" s="20"/>
      <c r="J1367" s="33"/>
      <c r="K1367" s="33"/>
      <c r="L1367" s="33"/>
      <c r="M1367" s="33"/>
      <c r="N1367" s="34"/>
      <c r="O1367" s="33"/>
      <c r="P1367" s="33"/>
      <c r="Q1367" s="33"/>
      <c r="R1367" s="33"/>
      <c r="S1367" s="35"/>
    </row>
    <row r="1368" spans="1:19" ht="18" customHeight="1" x14ac:dyDescent="0.25">
      <c r="A1368" s="29"/>
      <c r="B1368" s="31"/>
      <c r="C1368" s="18" t="s">
        <v>2</v>
      </c>
      <c r="D1368" s="19"/>
      <c r="E1368" s="20"/>
      <c r="F1368" s="20"/>
      <c r="G1368" s="20"/>
      <c r="H1368" s="20"/>
      <c r="I1368" s="20"/>
      <c r="J1368" s="33"/>
      <c r="K1368" s="33"/>
      <c r="L1368" s="33"/>
      <c r="M1368" s="33"/>
      <c r="N1368" s="34"/>
      <c r="O1368" s="33"/>
      <c r="P1368" s="33"/>
      <c r="Q1368" s="33"/>
      <c r="R1368" s="33"/>
      <c r="S1368" s="35"/>
    </row>
    <row r="1369" spans="1:19" ht="18" customHeight="1" x14ac:dyDescent="0.25">
      <c r="A1369" s="29"/>
      <c r="B1369" s="31"/>
      <c r="C1369" s="18" t="s">
        <v>3</v>
      </c>
      <c r="D1369" s="19"/>
      <c r="E1369" s="20"/>
      <c r="F1369" s="20"/>
      <c r="G1369" s="20"/>
      <c r="H1369" s="20"/>
      <c r="I1369" s="20"/>
      <c r="J1369" s="33"/>
      <c r="K1369" s="33"/>
      <c r="L1369" s="33"/>
      <c r="M1369" s="33"/>
      <c r="N1369" s="34"/>
      <c r="O1369" s="33"/>
      <c r="P1369" s="33"/>
      <c r="Q1369" s="33"/>
      <c r="R1369" s="33"/>
      <c r="S1369" s="35"/>
    </row>
    <row r="1370" spans="1:19" ht="18.75" customHeight="1" x14ac:dyDescent="0.25">
      <c r="A1370" s="28" t="s">
        <v>65</v>
      </c>
      <c r="B1370" s="28"/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</row>
    <row r="1371" spans="1:19" ht="21" customHeight="1" x14ac:dyDescent="0.25">
      <c r="A1371" s="29"/>
      <c r="B1371" s="30" t="s">
        <v>669</v>
      </c>
      <c r="C1371" s="30"/>
      <c r="D1371" s="30"/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</row>
    <row r="1372" spans="1:19" ht="18.75" customHeight="1" x14ac:dyDescent="0.25">
      <c r="A1372" s="29"/>
      <c r="B1372" s="31" t="s">
        <v>824</v>
      </c>
      <c r="C1372" s="32" t="s">
        <v>196</v>
      </c>
      <c r="D1372" s="32"/>
      <c r="E1372" s="32"/>
      <c r="F1372" s="32"/>
      <c r="G1372" s="32"/>
      <c r="H1372" s="32"/>
      <c r="I1372" s="32"/>
      <c r="J1372" s="33" t="s">
        <v>14</v>
      </c>
      <c r="K1372" s="33" t="s">
        <v>630</v>
      </c>
      <c r="L1372" s="33" t="s">
        <v>467</v>
      </c>
      <c r="M1372" s="33" t="s">
        <v>68</v>
      </c>
      <c r="N1372" s="34" t="s">
        <v>631</v>
      </c>
      <c r="O1372" s="33" t="s">
        <v>17</v>
      </c>
      <c r="P1372" s="33" t="s">
        <v>393</v>
      </c>
      <c r="Q1372" s="33" t="s">
        <v>9</v>
      </c>
      <c r="R1372" s="33" t="s">
        <v>869</v>
      </c>
      <c r="S1372" s="35" t="s">
        <v>883</v>
      </c>
    </row>
    <row r="1373" spans="1:19" ht="18" customHeight="1" x14ac:dyDescent="0.25">
      <c r="A1373" s="29"/>
      <c r="B1373" s="31"/>
      <c r="C1373" s="18" t="s">
        <v>6</v>
      </c>
      <c r="D1373" s="19">
        <f t="shared" ref="D1373:E1373" si="352">SUM(D1374:D1377)</f>
        <v>291665</v>
      </c>
      <c r="E1373" s="20">
        <f t="shared" si="352"/>
        <v>291665</v>
      </c>
      <c r="F1373" s="20"/>
      <c r="G1373" s="20"/>
      <c r="H1373" s="20"/>
      <c r="I1373" s="20"/>
      <c r="J1373" s="33"/>
      <c r="K1373" s="33"/>
      <c r="L1373" s="33"/>
      <c r="M1373" s="33"/>
      <c r="N1373" s="34"/>
      <c r="O1373" s="33"/>
      <c r="P1373" s="33"/>
      <c r="Q1373" s="33"/>
      <c r="R1373" s="33"/>
      <c r="S1373" s="35"/>
    </row>
    <row r="1374" spans="1:19" ht="18" customHeight="1" x14ac:dyDescent="0.25">
      <c r="A1374" s="29"/>
      <c r="B1374" s="31"/>
      <c r="C1374" s="18" t="s">
        <v>0</v>
      </c>
      <c r="D1374" s="19">
        <f>SUM(E1374:I1374)</f>
        <v>249800</v>
      </c>
      <c r="E1374" s="20">
        <v>249800</v>
      </c>
      <c r="F1374" s="20"/>
      <c r="G1374" s="20"/>
      <c r="H1374" s="20"/>
      <c r="I1374" s="20"/>
      <c r="J1374" s="33"/>
      <c r="K1374" s="33"/>
      <c r="L1374" s="33"/>
      <c r="M1374" s="33"/>
      <c r="N1374" s="34"/>
      <c r="O1374" s="33"/>
      <c r="P1374" s="33"/>
      <c r="Q1374" s="33"/>
      <c r="R1374" s="33"/>
      <c r="S1374" s="35"/>
    </row>
    <row r="1375" spans="1:19" ht="18" customHeight="1" x14ac:dyDescent="0.25">
      <c r="A1375" s="29"/>
      <c r="B1375" s="31"/>
      <c r="C1375" s="18" t="s">
        <v>1</v>
      </c>
      <c r="D1375" s="19">
        <f t="shared" ref="D1375" si="353">SUM(E1375:I1375)</f>
        <v>41865</v>
      </c>
      <c r="E1375" s="20">
        <v>41865</v>
      </c>
      <c r="F1375" s="20"/>
      <c r="G1375" s="20"/>
      <c r="H1375" s="20"/>
      <c r="I1375" s="20"/>
      <c r="J1375" s="33"/>
      <c r="K1375" s="33"/>
      <c r="L1375" s="33"/>
      <c r="M1375" s="33"/>
      <c r="N1375" s="34"/>
      <c r="O1375" s="33"/>
      <c r="P1375" s="33"/>
      <c r="Q1375" s="33"/>
      <c r="R1375" s="33"/>
      <c r="S1375" s="35"/>
    </row>
    <row r="1376" spans="1:19" ht="18" customHeight="1" x14ac:dyDescent="0.25">
      <c r="A1376" s="29"/>
      <c r="B1376" s="31"/>
      <c r="C1376" s="18" t="s">
        <v>2</v>
      </c>
      <c r="D1376" s="19"/>
      <c r="E1376" s="20"/>
      <c r="F1376" s="20"/>
      <c r="G1376" s="20"/>
      <c r="H1376" s="20"/>
      <c r="I1376" s="20"/>
      <c r="J1376" s="33"/>
      <c r="K1376" s="33"/>
      <c r="L1376" s="33"/>
      <c r="M1376" s="33"/>
      <c r="N1376" s="34"/>
      <c r="O1376" s="33"/>
      <c r="P1376" s="33"/>
      <c r="Q1376" s="33"/>
      <c r="R1376" s="33"/>
      <c r="S1376" s="35"/>
    </row>
    <row r="1377" spans="1:19" ht="18" customHeight="1" x14ac:dyDescent="0.25">
      <c r="A1377" s="29"/>
      <c r="B1377" s="31"/>
      <c r="C1377" s="18" t="s">
        <v>3</v>
      </c>
      <c r="D1377" s="19"/>
      <c r="E1377" s="20"/>
      <c r="F1377" s="20"/>
      <c r="G1377" s="20"/>
      <c r="H1377" s="20"/>
      <c r="I1377" s="20"/>
      <c r="J1377" s="33"/>
      <c r="K1377" s="33"/>
      <c r="L1377" s="33"/>
      <c r="M1377" s="33"/>
      <c r="N1377" s="34"/>
      <c r="O1377" s="33"/>
      <c r="P1377" s="33"/>
      <c r="Q1377" s="33"/>
      <c r="R1377" s="33"/>
      <c r="S1377" s="35"/>
    </row>
    <row r="1378" spans="1:19" ht="19.5" customHeight="1" x14ac:dyDescent="0.25">
      <c r="A1378" s="28" t="s">
        <v>65</v>
      </c>
      <c r="B1378" s="28"/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ht="21" customHeight="1" x14ac:dyDescent="0.25">
      <c r="A1379" s="29"/>
      <c r="B1379" s="30" t="s">
        <v>669</v>
      </c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</row>
    <row r="1380" spans="1:19" ht="18.75" customHeight="1" x14ac:dyDescent="0.25">
      <c r="A1380" s="29"/>
      <c r="B1380" s="31" t="s">
        <v>825</v>
      </c>
      <c r="C1380" s="32" t="s">
        <v>226</v>
      </c>
      <c r="D1380" s="32"/>
      <c r="E1380" s="32"/>
      <c r="F1380" s="32"/>
      <c r="G1380" s="32"/>
      <c r="H1380" s="32"/>
      <c r="I1380" s="32"/>
      <c r="J1380" s="33" t="s">
        <v>632</v>
      </c>
      <c r="K1380" s="33" t="s">
        <v>630</v>
      </c>
      <c r="L1380" s="33" t="s">
        <v>468</v>
      </c>
      <c r="M1380" s="33" t="s">
        <v>68</v>
      </c>
      <c r="N1380" s="34" t="s">
        <v>633</v>
      </c>
      <c r="O1380" s="33" t="s">
        <v>17</v>
      </c>
      <c r="P1380" s="33" t="s">
        <v>18</v>
      </c>
      <c r="Q1380" s="33" t="s">
        <v>46</v>
      </c>
      <c r="R1380" s="33"/>
      <c r="S1380" s="35"/>
    </row>
    <row r="1381" spans="1:19" ht="18" customHeight="1" x14ac:dyDescent="0.25">
      <c r="A1381" s="29"/>
      <c r="B1381" s="31"/>
      <c r="C1381" s="18" t="s">
        <v>6</v>
      </c>
      <c r="D1381" s="19">
        <f t="shared" ref="D1381:E1381" si="354">SUM(D1382:D1385)</f>
        <v>6500</v>
      </c>
      <c r="E1381" s="20">
        <f t="shared" si="354"/>
        <v>6500</v>
      </c>
      <c r="F1381" s="20"/>
      <c r="G1381" s="20"/>
      <c r="H1381" s="20"/>
      <c r="I1381" s="20"/>
      <c r="J1381" s="33"/>
      <c r="K1381" s="33"/>
      <c r="L1381" s="33"/>
      <c r="M1381" s="33"/>
      <c r="N1381" s="34"/>
      <c r="O1381" s="33"/>
      <c r="P1381" s="33"/>
      <c r="Q1381" s="33"/>
      <c r="R1381" s="33"/>
      <c r="S1381" s="35"/>
    </row>
    <row r="1382" spans="1:19" ht="18" customHeight="1" x14ac:dyDescent="0.25">
      <c r="A1382" s="29"/>
      <c r="B1382" s="31"/>
      <c r="C1382" s="18" t="s">
        <v>0</v>
      </c>
      <c r="D1382" s="19"/>
      <c r="E1382" s="20"/>
      <c r="F1382" s="20"/>
      <c r="G1382" s="20"/>
      <c r="H1382" s="20"/>
      <c r="I1382" s="20"/>
      <c r="J1382" s="33"/>
      <c r="K1382" s="33"/>
      <c r="L1382" s="33"/>
      <c r="M1382" s="33"/>
      <c r="N1382" s="34"/>
      <c r="O1382" s="33"/>
      <c r="P1382" s="33"/>
      <c r="Q1382" s="33"/>
      <c r="R1382" s="33"/>
      <c r="S1382" s="35"/>
    </row>
    <row r="1383" spans="1:19" ht="18" customHeight="1" x14ac:dyDescent="0.25">
      <c r="A1383" s="29"/>
      <c r="B1383" s="31"/>
      <c r="C1383" s="18" t="s">
        <v>1</v>
      </c>
      <c r="D1383" s="19">
        <f t="shared" ref="D1383" si="355">SUM(E1383:I1383)</f>
        <v>6500</v>
      </c>
      <c r="E1383" s="20">
        <v>6500</v>
      </c>
      <c r="F1383" s="20"/>
      <c r="G1383" s="20"/>
      <c r="H1383" s="20"/>
      <c r="I1383" s="20"/>
      <c r="J1383" s="33"/>
      <c r="K1383" s="33"/>
      <c r="L1383" s="33"/>
      <c r="M1383" s="33"/>
      <c r="N1383" s="34"/>
      <c r="O1383" s="33"/>
      <c r="P1383" s="33"/>
      <c r="Q1383" s="33"/>
      <c r="R1383" s="33"/>
      <c r="S1383" s="35"/>
    </row>
    <row r="1384" spans="1:19" ht="18" customHeight="1" x14ac:dyDescent="0.25">
      <c r="A1384" s="29"/>
      <c r="B1384" s="31"/>
      <c r="C1384" s="18" t="s">
        <v>2</v>
      </c>
      <c r="D1384" s="19"/>
      <c r="E1384" s="20"/>
      <c r="F1384" s="20"/>
      <c r="G1384" s="20"/>
      <c r="H1384" s="20"/>
      <c r="I1384" s="20"/>
      <c r="J1384" s="33"/>
      <c r="K1384" s="33"/>
      <c r="L1384" s="33"/>
      <c r="M1384" s="33"/>
      <c r="N1384" s="34"/>
      <c r="O1384" s="33"/>
      <c r="P1384" s="33"/>
      <c r="Q1384" s="33"/>
      <c r="R1384" s="33"/>
      <c r="S1384" s="35"/>
    </row>
    <row r="1385" spans="1:19" ht="18" customHeight="1" x14ac:dyDescent="0.25">
      <c r="A1385" s="29"/>
      <c r="B1385" s="31"/>
      <c r="C1385" s="18" t="s">
        <v>3</v>
      </c>
      <c r="D1385" s="19"/>
      <c r="E1385" s="20"/>
      <c r="F1385" s="20"/>
      <c r="G1385" s="20"/>
      <c r="H1385" s="20"/>
      <c r="I1385" s="20"/>
      <c r="J1385" s="33"/>
      <c r="K1385" s="33"/>
      <c r="L1385" s="33"/>
      <c r="M1385" s="33"/>
      <c r="N1385" s="34"/>
      <c r="O1385" s="33"/>
      <c r="P1385" s="33"/>
      <c r="Q1385" s="33"/>
      <c r="R1385" s="33"/>
      <c r="S1385" s="35"/>
    </row>
    <row r="1386" spans="1:19" ht="18.75" customHeight="1" x14ac:dyDescent="0.25">
      <c r="A1386" s="28" t="s">
        <v>65</v>
      </c>
      <c r="B1386" s="28"/>
      <c r="C1386" s="28"/>
      <c r="D1386" s="28"/>
      <c r="E1386" s="28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</row>
    <row r="1387" spans="1:19" ht="21" customHeight="1" x14ac:dyDescent="0.25">
      <c r="A1387" s="29"/>
      <c r="B1387" s="30" t="s">
        <v>669</v>
      </c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</row>
    <row r="1388" spans="1:19" ht="30" customHeight="1" x14ac:dyDescent="0.25">
      <c r="A1388" s="29"/>
      <c r="B1388" s="31" t="s">
        <v>826</v>
      </c>
      <c r="C1388" s="32" t="s">
        <v>185</v>
      </c>
      <c r="D1388" s="32"/>
      <c r="E1388" s="32"/>
      <c r="F1388" s="32"/>
      <c r="G1388" s="32"/>
      <c r="H1388" s="32"/>
      <c r="I1388" s="32"/>
      <c r="J1388" s="33" t="s">
        <v>632</v>
      </c>
      <c r="K1388" s="33" t="s">
        <v>630</v>
      </c>
      <c r="L1388" s="33" t="s">
        <v>884</v>
      </c>
      <c r="M1388" s="33" t="s">
        <v>68</v>
      </c>
      <c r="N1388" s="34" t="s">
        <v>885</v>
      </c>
      <c r="O1388" s="33" t="s">
        <v>17</v>
      </c>
      <c r="P1388" s="33" t="s">
        <v>19</v>
      </c>
      <c r="Q1388" s="33" t="s">
        <v>46</v>
      </c>
      <c r="R1388" s="33"/>
      <c r="S1388" s="35"/>
    </row>
    <row r="1389" spans="1:19" ht="18" customHeight="1" x14ac:dyDescent="0.25">
      <c r="A1389" s="29"/>
      <c r="B1389" s="31"/>
      <c r="C1389" s="18" t="s">
        <v>6</v>
      </c>
      <c r="D1389" s="19">
        <f t="shared" ref="D1389:F1389" si="356">SUM(D1390:D1393)</f>
        <v>43363.020000000004</v>
      </c>
      <c r="E1389" s="20">
        <f t="shared" si="356"/>
        <v>28118.91</v>
      </c>
      <c r="F1389" s="20">
        <f t="shared" si="356"/>
        <v>15244.11</v>
      </c>
      <c r="G1389" s="20"/>
      <c r="H1389" s="20"/>
      <c r="I1389" s="20"/>
      <c r="J1389" s="33"/>
      <c r="K1389" s="33"/>
      <c r="L1389" s="33"/>
      <c r="M1389" s="33"/>
      <c r="N1389" s="34"/>
      <c r="O1389" s="33"/>
      <c r="P1389" s="33"/>
      <c r="Q1389" s="33"/>
      <c r="R1389" s="33"/>
      <c r="S1389" s="35"/>
    </row>
    <row r="1390" spans="1:19" ht="18" customHeight="1" x14ac:dyDescent="0.25">
      <c r="A1390" s="29"/>
      <c r="B1390" s="31"/>
      <c r="C1390" s="18" t="s">
        <v>0</v>
      </c>
      <c r="D1390" s="19"/>
      <c r="E1390" s="20"/>
      <c r="F1390" s="20"/>
      <c r="G1390" s="20"/>
      <c r="H1390" s="20"/>
      <c r="I1390" s="20"/>
      <c r="J1390" s="33"/>
      <c r="K1390" s="33"/>
      <c r="L1390" s="33"/>
      <c r="M1390" s="33"/>
      <c r="N1390" s="34"/>
      <c r="O1390" s="33"/>
      <c r="P1390" s="33"/>
      <c r="Q1390" s="33"/>
      <c r="R1390" s="33"/>
      <c r="S1390" s="35"/>
    </row>
    <row r="1391" spans="1:19" ht="18" customHeight="1" x14ac:dyDescent="0.25">
      <c r="A1391" s="29"/>
      <c r="B1391" s="31"/>
      <c r="C1391" s="18" t="s">
        <v>1</v>
      </c>
      <c r="D1391" s="19">
        <f t="shared" ref="D1391" si="357">SUM(E1391:I1391)</f>
        <v>43363.020000000004</v>
      </c>
      <c r="E1391" s="20">
        <v>28118.91</v>
      </c>
      <c r="F1391" s="20">
        <v>15244.11</v>
      </c>
      <c r="G1391" s="20"/>
      <c r="H1391" s="20"/>
      <c r="I1391" s="20"/>
      <c r="J1391" s="33"/>
      <c r="K1391" s="33"/>
      <c r="L1391" s="33"/>
      <c r="M1391" s="33"/>
      <c r="N1391" s="34"/>
      <c r="O1391" s="33"/>
      <c r="P1391" s="33"/>
      <c r="Q1391" s="33"/>
      <c r="R1391" s="33"/>
      <c r="S1391" s="35"/>
    </row>
    <row r="1392" spans="1:19" ht="18" customHeight="1" x14ac:dyDescent="0.25">
      <c r="A1392" s="29"/>
      <c r="B1392" s="31"/>
      <c r="C1392" s="18" t="s">
        <v>2</v>
      </c>
      <c r="D1392" s="19"/>
      <c r="E1392" s="20"/>
      <c r="F1392" s="20"/>
      <c r="G1392" s="20"/>
      <c r="H1392" s="20"/>
      <c r="I1392" s="20"/>
      <c r="J1392" s="33"/>
      <c r="K1392" s="33"/>
      <c r="L1392" s="33"/>
      <c r="M1392" s="33"/>
      <c r="N1392" s="34"/>
      <c r="O1392" s="33"/>
      <c r="P1392" s="33"/>
      <c r="Q1392" s="33"/>
      <c r="R1392" s="33"/>
      <c r="S1392" s="35"/>
    </row>
    <row r="1393" spans="1:19" ht="18" customHeight="1" x14ac:dyDescent="0.25">
      <c r="A1393" s="29"/>
      <c r="B1393" s="31"/>
      <c r="C1393" s="18" t="s">
        <v>3</v>
      </c>
      <c r="D1393" s="19"/>
      <c r="E1393" s="20"/>
      <c r="F1393" s="20"/>
      <c r="G1393" s="20"/>
      <c r="H1393" s="20"/>
      <c r="I1393" s="20"/>
      <c r="J1393" s="33"/>
      <c r="K1393" s="33"/>
      <c r="L1393" s="33"/>
      <c r="M1393" s="33"/>
      <c r="N1393" s="34"/>
      <c r="O1393" s="33"/>
      <c r="P1393" s="33"/>
      <c r="Q1393" s="33"/>
      <c r="R1393" s="33"/>
      <c r="S1393" s="35"/>
    </row>
    <row r="1394" spans="1:19" ht="18.75" customHeight="1" x14ac:dyDescent="0.25">
      <c r="A1394" s="28" t="s">
        <v>65</v>
      </c>
      <c r="B1394" s="28"/>
      <c r="C1394" s="28"/>
      <c r="D1394" s="28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</row>
    <row r="1395" spans="1:19" ht="21" customHeight="1" x14ac:dyDescent="0.25">
      <c r="A1395" s="29"/>
      <c r="B1395" s="30" t="s">
        <v>669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</row>
    <row r="1396" spans="1:19" ht="29.25" customHeight="1" x14ac:dyDescent="0.25">
      <c r="A1396" s="29"/>
      <c r="B1396" s="31" t="s">
        <v>827</v>
      </c>
      <c r="C1396" s="32" t="s">
        <v>80</v>
      </c>
      <c r="D1396" s="32"/>
      <c r="E1396" s="32"/>
      <c r="F1396" s="32"/>
      <c r="G1396" s="32"/>
      <c r="H1396" s="32"/>
      <c r="I1396" s="32"/>
      <c r="J1396" s="33" t="s">
        <v>632</v>
      </c>
      <c r="K1396" s="33" t="s">
        <v>630</v>
      </c>
      <c r="L1396" s="33" t="s">
        <v>884</v>
      </c>
      <c r="M1396" s="33" t="s">
        <v>68</v>
      </c>
      <c r="N1396" s="34" t="s">
        <v>885</v>
      </c>
      <c r="O1396" s="33" t="s">
        <v>17</v>
      </c>
      <c r="P1396" s="33" t="s">
        <v>19</v>
      </c>
      <c r="Q1396" s="33" t="s">
        <v>46</v>
      </c>
      <c r="R1396" s="33"/>
      <c r="S1396" s="35"/>
    </row>
    <row r="1397" spans="1:19" ht="18" customHeight="1" x14ac:dyDescent="0.25">
      <c r="A1397" s="29"/>
      <c r="B1397" s="31"/>
      <c r="C1397" s="18" t="s">
        <v>6</v>
      </c>
      <c r="D1397" s="19">
        <f t="shared" ref="D1397:I1397" si="358">SUM(D1398:D1401)</f>
        <v>3400000</v>
      </c>
      <c r="E1397" s="20"/>
      <c r="F1397" s="20"/>
      <c r="G1397" s="20">
        <f t="shared" si="358"/>
        <v>1200000</v>
      </c>
      <c r="H1397" s="20">
        <f t="shared" si="358"/>
        <v>1100000</v>
      </c>
      <c r="I1397" s="20">
        <f t="shared" si="358"/>
        <v>1100000</v>
      </c>
      <c r="J1397" s="33"/>
      <c r="K1397" s="33"/>
      <c r="L1397" s="33"/>
      <c r="M1397" s="33"/>
      <c r="N1397" s="34"/>
      <c r="O1397" s="33"/>
      <c r="P1397" s="33"/>
      <c r="Q1397" s="33"/>
      <c r="R1397" s="33"/>
      <c r="S1397" s="35"/>
    </row>
    <row r="1398" spans="1:19" ht="18" customHeight="1" x14ac:dyDescent="0.25">
      <c r="A1398" s="29"/>
      <c r="B1398" s="31"/>
      <c r="C1398" s="18" t="s">
        <v>0</v>
      </c>
      <c r="D1398" s="19">
        <f>SUM(E1398:I1398)</f>
        <v>3060000</v>
      </c>
      <c r="E1398" s="20"/>
      <c r="F1398" s="20"/>
      <c r="G1398" s="20">
        <v>1080000</v>
      </c>
      <c r="H1398" s="20">
        <v>990000</v>
      </c>
      <c r="I1398" s="20">
        <v>990000</v>
      </c>
      <c r="J1398" s="33"/>
      <c r="K1398" s="33"/>
      <c r="L1398" s="33"/>
      <c r="M1398" s="33"/>
      <c r="N1398" s="34"/>
      <c r="O1398" s="33"/>
      <c r="P1398" s="33"/>
      <c r="Q1398" s="33"/>
      <c r="R1398" s="33"/>
      <c r="S1398" s="35"/>
    </row>
    <row r="1399" spans="1:19" ht="18" customHeight="1" x14ac:dyDescent="0.25">
      <c r="A1399" s="29"/>
      <c r="B1399" s="31"/>
      <c r="C1399" s="18" t="s">
        <v>1</v>
      </c>
      <c r="D1399" s="19">
        <f t="shared" ref="D1399" si="359">SUM(E1399:I1399)</f>
        <v>340000</v>
      </c>
      <c r="E1399" s="20"/>
      <c r="F1399" s="20"/>
      <c r="G1399" s="20">
        <v>120000</v>
      </c>
      <c r="H1399" s="20">
        <v>110000</v>
      </c>
      <c r="I1399" s="20">
        <v>110000</v>
      </c>
      <c r="J1399" s="33"/>
      <c r="K1399" s="33"/>
      <c r="L1399" s="33"/>
      <c r="M1399" s="33"/>
      <c r="N1399" s="34"/>
      <c r="O1399" s="33"/>
      <c r="P1399" s="33"/>
      <c r="Q1399" s="33"/>
      <c r="R1399" s="33"/>
      <c r="S1399" s="35"/>
    </row>
    <row r="1400" spans="1:19" ht="18" customHeight="1" x14ac:dyDescent="0.25">
      <c r="A1400" s="29"/>
      <c r="B1400" s="31"/>
      <c r="C1400" s="18" t="s">
        <v>2</v>
      </c>
      <c r="D1400" s="19"/>
      <c r="E1400" s="20"/>
      <c r="F1400" s="20"/>
      <c r="G1400" s="20"/>
      <c r="H1400" s="20"/>
      <c r="I1400" s="20"/>
      <c r="J1400" s="33"/>
      <c r="K1400" s="33"/>
      <c r="L1400" s="33"/>
      <c r="M1400" s="33"/>
      <c r="N1400" s="34"/>
      <c r="O1400" s="33"/>
      <c r="P1400" s="33"/>
      <c r="Q1400" s="33"/>
      <c r="R1400" s="33"/>
      <c r="S1400" s="35"/>
    </row>
    <row r="1401" spans="1:19" ht="18" customHeight="1" x14ac:dyDescent="0.25">
      <c r="A1401" s="29"/>
      <c r="B1401" s="31"/>
      <c r="C1401" s="18" t="s">
        <v>3</v>
      </c>
      <c r="D1401" s="19"/>
      <c r="E1401" s="20"/>
      <c r="F1401" s="20"/>
      <c r="G1401" s="20"/>
      <c r="H1401" s="20"/>
      <c r="I1401" s="20"/>
      <c r="J1401" s="33"/>
      <c r="K1401" s="33"/>
      <c r="L1401" s="33"/>
      <c r="M1401" s="33"/>
      <c r="N1401" s="34"/>
      <c r="O1401" s="33"/>
      <c r="P1401" s="33"/>
      <c r="Q1401" s="33"/>
      <c r="R1401" s="33"/>
      <c r="S1401" s="35"/>
    </row>
    <row r="1402" spans="1:19" ht="18" customHeight="1" x14ac:dyDescent="0.25">
      <c r="A1402" s="28" t="s">
        <v>65</v>
      </c>
      <c r="B1402" s="28"/>
      <c r="C1402" s="28"/>
      <c r="D1402" s="28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</row>
    <row r="1403" spans="1:19" ht="21" customHeight="1" x14ac:dyDescent="0.25">
      <c r="A1403" s="29"/>
      <c r="B1403" s="30" t="s">
        <v>669</v>
      </c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</row>
    <row r="1404" spans="1:19" ht="34.5" customHeight="1" x14ac:dyDescent="0.25">
      <c r="A1404" s="29"/>
      <c r="B1404" s="31" t="s">
        <v>828</v>
      </c>
      <c r="C1404" s="32" t="s">
        <v>634</v>
      </c>
      <c r="D1404" s="32"/>
      <c r="E1404" s="32"/>
      <c r="F1404" s="32"/>
      <c r="G1404" s="32"/>
      <c r="H1404" s="32"/>
      <c r="I1404" s="32"/>
      <c r="J1404" s="33" t="s">
        <v>632</v>
      </c>
      <c r="K1404" s="33" t="s">
        <v>630</v>
      </c>
      <c r="L1404" s="33" t="s">
        <v>79</v>
      </c>
      <c r="M1404" s="33" t="s">
        <v>68</v>
      </c>
      <c r="N1404" s="34" t="s">
        <v>635</v>
      </c>
      <c r="O1404" s="33" t="s">
        <v>17</v>
      </c>
      <c r="P1404" s="33" t="s">
        <v>19</v>
      </c>
      <c r="Q1404" s="33" t="s">
        <v>46</v>
      </c>
      <c r="R1404" s="33"/>
      <c r="S1404" s="35"/>
    </row>
    <row r="1405" spans="1:19" ht="18" customHeight="1" x14ac:dyDescent="0.25">
      <c r="A1405" s="29"/>
      <c r="B1405" s="31"/>
      <c r="C1405" s="18" t="s">
        <v>6</v>
      </c>
      <c r="D1405" s="19">
        <f t="shared" ref="D1405:E1405" si="360">SUM(D1406:D1409)</f>
        <v>4700</v>
      </c>
      <c r="E1405" s="20">
        <f t="shared" si="360"/>
        <v>4700</v>
      </c>
      <c r="F1405" s="20"/>
      <c r="G1405" s="20"/>
      <c r="H1405" s="20"/>
      <c r="I1405" s="20"/>
      <c r="J1405" s="33"/>
      <c r="K1405" s="33"/>
      <c r="L1405" s="33"/>
      <c r="M1405" s="33"/>
      <c r="N1405" s="34"/>
      <c r="O1405" s="33"/>
      <c r="P1405" s="33"/>
      <c r="Q1405" s="33"/>
      <c r="R1405" s="33"/>
      <c r="S1405" s="35"/>
    </row>
    <row r="1406" spans="1:19" ht="18" customHeight="1" x14ac:dyDescent="0.25">
      <c r="A1406" s="29"/>
      <c r="B1406" s="31"/>
      <c r="C1406" s="18" t="s">
        <v>0</v>
      </c>
      <c r="D1406" s="19"/>
      <c r="E1406" s="20"/>
      <c r="F1406" s="20"/>
      <c r="G1406" s="20"/>
      <c r="H1406" s="20"/>
      <c r="I1406" s="20"/>
      <c r="J1406" s="33"/>
      <c r="K1406" s="33"/>
      <c r="L1406" s="33"/>
      <c r="M1406" s="33"/>
      <c r="N1406" s="34"/>
      <c r="O1406" s="33"/>
      <c r="P1406" s="33"/>
      <c r="Q1406" s="33"/>
      <c r="R1406" s="33"/>
      <c r="S1406" s="35"/>
    </row>
    <row r="1407" spans="1:19" ht="18" customHeight="1" x14ac:dyDescent="0.25">
      <c r="A1407" s="29"/>
      <c r="B1407" s="31"/>
      <c r="C1407" s="18" t="s">
        <v>1</v>
      </c>
      <c r="D1407" s="19">
        <f t="shared" ref="D1407" si="361">SUM(E1407:I1407)</f>
        <v>4700</v>
      </c>
      <c r="E1407" s="20">
        <v>4700</v>
      </c>
      <c r="F1407" s="20"/>
      <c r="G1407" s="20"/>
      <c r="H1407" s="20"/>
      <c r="I1407" s="20"/>
      <c r="J1407" s="33"/>
      <c r="K1407" s="33"/>
      <c r="L1407" s="33"/>
      <c r="M1407" s="33"/>
      <c r="N1407" s="34"/>
      <c r="O1407" s="33"/>
      <c r="P1407" s="33"/>
      <c r="Q1407" s="33"/>
      <c r="R1407" s="33"/>
      <c r="S1407" s="35"/>
    </row>
    <row r="1408" spans="1:19" ht="18" customHeight="1" x14ac:dyDescent="0.25">
      <c r="A1408" s="29"/>
      <c r="B1408" s="31"/>
      <c r="C1408" s="18" t="s">
        <v>2</v>
      </c>
      <c r="D1408" s="19"/>
      <c r="E1408" s="20"/>
      <c r="F1408" s="20"/>
      <c r="G1408" s="20"/>
      <c r="H1408" s="20"/>
      <c r="I1408" s="20"/>
      <c r="J1408" s="33"/>
      <c r="K1408" s="33"/>
      <c r="L1408" s="33"/>
      <c r="M1408" s="33"/>
      <c r="N1408" s="34"/>
      <c r="O1408" s="33"/>
      <c r="P1408" s="33"/>
      <c r="Q1408" s="33"/>
      <c r="R1408" s="33"/>
      <c r="S1408" s="35"/>
    </row>
    <row r="1409" spans="1:19" ht="18" customHeight="1" x14ac:dyDescent="0.25">
      <c r="A1409" s="29"/>
      <c r="B1409" s="31"/>
      <c r="C1409" s="18" t="s">
        <v>3</v>
      </c>
      <c r="D1409" s="19"/>
      <c r="E1409" s="20"/>
      <c r="F1409" s="20"/>
      <c r="G1409" s="20"/>
      <c r="H1409" s="20"/>
      <c r="I1409" s="20"/>
      <c r="J1409" s="33"/>
      <c r="K1409" s="33"/>
      <c r="L1409" s="33"/>
      <c r="M1409" s="33"/>
      <c r="N1409" s="34"/>
      <c r="O1409" s="33"/>
      <c r="P1409" s="33"/>
      <c r="Q1409" s="33"/>
      <c r="R1409" s="33"/>
      <c r="S1409" s="35"/>
    </row>
    <row r="1410" spans="1:19" ht="18.75" customHeight="1" x14ac:dyDescent="0.25">
      <c r="A1410" s="28" t="s">
        <v>65</v>
      </c>
      <c r="B1410" s="28"/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ht="21" customHeight="1" x14ac:dyDescent="0.25">
      <c r="A1411" s="29"/>
      <c r="B1411" s="30" t="s">
        <v>669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</row>
    <row r="1412" spans="1:19" ht="18.75" customHeight="1" x14ac:dyDescent="0.25">
      <c r="A1412" s="29"/>
      <c r="B1412" s="31" t="s">
        <v>829</v>
      </c>
      <c r="C1412" s="32" t="s">
        <v>986</v>
      </c>
      <c r="D1412" s="32"/>
      <c r="E1412" s="32"/>
      <c r="F1412" s="32"/>
      <c r="G1412" s="32"/>
      <c r="H1412" s="32"/>
      <c r="I1412" s="32"/>
      <c r="J1412" s="33" t="s">
        <v>72</v>
      </c>
      <c r="K1412" s="33" t="s">
        <v>630</v>
      </c>
      <c r="L1412" s="33" t="s">
        <v>81</v>
      </c>
      <c r="M1412" s="33" t="s">
        <v>68</v>
      </c>
      <c r="N1412" s="34" t="s">
        <v>886</v>
      </c>
      <c r="O1412" s="33" t="s">
        <v>17</v>
      </c>
      <c r="P1412" s="33" t="s">
        <v>19</v>
      </c>
      <c r="Q1412" s="33" t="s">
        <v>46</v>
      </c>
      <c r="R1412" s="33"/>
      <c r="S1412" s="35"/>
    </row>
    <row r="1413" spans="1:19" ht="18" customHeight="1" x14ac:dyDescent="0.25">
      <c r="A1413" s="29"/>
      <c r="B1413" s="31"/>
      <c r="C1413" s="18" t="s">
        <v>6</v>
      </c>
      <c r="D1413" s="19">
        <f t="shared" ref="D1413:E1413" si="362">SUM(D1414:D1417)</f>
        <v>6014.3648199999998</v>
      </c>
      <c r="E1413" s="20">
        <f t="shared" si="362"/>
        <v>6014.3648199999998</v>
      </c>
      <c r="F1413" s="20"/>
      <c r="G1413" s="20"/>
      <c r="H1413" s="20"/>
      <c r="I1413" s="20"/>
      <c r="J1413" s="33"/>
      <c r="K1413" s="33"/>
      <c r="L1413" s="33"/>
      <c r="M1413" s="33"/>
      <c r="N1413" s="34"/>
      <c r="O1413" s="33"/>
      <c r="P1413" s="33"/>
      <c r="Q1413" s="33"/>
      <c r="R1413" s="33"/>
      <c r="S1413" s="35"/>
    </row>
    <row r="1414" spans="1:19" ht="18" customHeight="1" x14ac:dyDescent="0.25">
      <c r="A1414" s="29"/>
      <c r="B1414" s="31"/>
      <c r="C1414" s="18" t="s">
        <v>0</v>
      </c>
      <c r="D1414" s="19"/>
      <c r="E1414" s="20"/>
      <c r="F1414" s="20"/>
      <c r="G1414" s="20"/>
      <c r="H1414" s="20"/>
      <c r="I1414" s="20"/>
      <c r="J1414" s="33"/>
      <c r="K1414" s="33"/>
      <c r="L1414" s="33"/>
      <c r="M1414" s="33"/>
      <c r="N1414" s="34"/>
      <c r="O1414" s="33"/>
      <c r="P1414" s="33"/>
      <c r="Q1414" s="33"/>
      <c r="R1414" s="33"/>
      <c r="S1414" s="35"/>
    </row>
    <row r="1415" spans="1:19" ht="18" customHeight="1" x14ac:dyDescent="0.25">
      <c r="A1415" s="29"/>
      <c r="B1415" s="31"/>
      <c r="C1415" s="18" t="s">
        <v>1</v>
      </c>
      <c r="D1415" s="19">
        <f t="shared" ref="D1415" si="363">SUM(E1415:I1415)</f>
        <v>6014.3648199999998</v>
      </c>
      <c r="E1415" s="20">
        <v>6014.3648199999998</v>
      </c>
      <c r="F1415" s="20"/>
      <c r="G1415" s="20"/>
      <c r="H1415" s="20"/>
      <c r="I1415" s="20"/>
      <c r="J1415" s="33"/>
      <c r="K1415" s="33"/>
      <c r="L1415" s="33"/>
      <c r="M1415" s="33"/>
      <c r="N1415" s="34"/>
      <c r="O1415" s="33"/>
      <c r="P1415" s="33"/>
      <c r="Q1415" s="33"/>
      <c r="R1415" s="33"/>
      <c r="S1415" s="35"/>
    </row>
    <row r="1416" spans="1:19" ht="18" customHeight="1" x14ac:dyDescent="0.25">
      <c r="A1416" s="29"/>
      <c r="B1416" s="31"/>
      <c r="C1416" s="18" t="s">
        <v>2</v>
      </c>
      <c r="D1416" s="19"/>
      <c r="E1416" s="20"/>
      <c r="F1416" s="20"/>
      <c r="G1416" s="20"/>
      <c r="H1416" s="20"/>
      <c r="I1416" s="20"/>
      <c r="J1416" s="33"/>
      <c r="K1416" s="33"/>
      <c r="L1416" s="33"/>
      <c r="M1416" s="33"/>
      <c r="N1416" s="34"/>
      <c r="O1416" s="33"/>
      <c r="P1416" s="33"/>
      <c r="Q1416" s="33"/>
      <c r="R1416" s="33"/>
      <c r="S1416" s="35"/>
    </row>
    <row r="1417" spans="1:19" ht="18" customHeight="1" x14ac:dyDescent="0.25">
      <c r="A1417" s="29"/>
      <c r="B1417" s="31"/>
      <c r="C1417" s="18" t="s">
        <v>3</v>
      </c>
      <c r="D1417" s="19"/>
      <c r="E1417" s="20"/>
      <c r="F1417" s="20"/>
      <c r="G1417" s="20"/>
      <c r="H1417" s="20"/>
      <c r="I1417" s="20"/>
      <c r="J1417" s="33"/>
      <c r="K1417" s="33"/>
      <c r="L1417" s="33"/>
      <c r="M1417" s="33"/>
      <c r="N1417" s="34"/>
      <c r="O1417" s="33"/>
      <c r="P1417" s="33"/>
      <c r="Q1417" s="33"/>
      <c r="R1417" s="33"/>
      <c r="S1417" s="35"/>
    </row>
    <row r="1418" spans="1:19" ht="18.75" customHeight="1" x14ac:dyDescent="0.25">
      <c r="A1418" s="28" t="s">
        <v>65</v>
      </c>
      <c r="B1418" s="28"/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</row>
    <row r="1419" spans="1:19" ht="21" customHeight="1" x14ac:dyDescent="0.25">
      <c r="A1419" s="29"/>
      <c r="B1419" s="30" t="s">
        <v>669</v>
      </c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</row>
    <row r="1420" spans="1:19" ht="18.75" customHeight="1" x14ac:dyDescent="0.25">
      <c r="A1420" s="29"/>
      <c r="B1420" s="31" t="s">
        <v>830</v>
      </c>
      <c r="C1420" s="32" t="s">
        <v>965</v>
      </c>
      <c r="D1420" s="32"/>
      <c r="E1420" s="32"/>
      <c r="F1420" s="32"/>
      <c r="G1420" s="32"/>
      <c r="H1420" s="32"/>
      <c r="I1420" s="32"/>
      <c r="J1420" s="33" t="s">
        <v>72</v>
      </c>
      <c r="K1420" s="33" t="s">
        <v>630</v>
      </c>
      <c r="L1420" s="33" t="s">
        <v>81</v>
      </c>
      <c r="M1420" s="33" t="s">
        <v>68</v>
      </c>
      <c r="N1420" s="34" t="s">
        <v>886</v>
      </c>
      <c r="O1420" s="33" t="s">
        <v>17</v>
      </c>
      <c r="P1420" s="33" t="s">
        <v>19</v>
      </c>
      <c r="Q1420" s="33" t="s">
        <v>46</v>
      </c>
      <c r="R1420" s="33"/>
      <c r="S1420" s="35"/>
    </row>
    <row r="1421" spans="1:19" ht="18" customHeight="1" x14ac:dyDescent="0.25">
      <c r="A1421" s="29"/>
      <c r="B1421" s="31"/>
      <c r="C1421" s="18" t="s">
        <v>6</v>
      </c>
      <c r="D1421" s="19">
        <f t="shared" ref="D1421:H1421" si="364">SUM(D1422:D1425)</f>
        <v>822075</v>
      </c>
      <c r="E1421" s="20">
        <f t="shared" si="364"/>
        <v>24000</v>
      </c>
      <c r="F1421" s="20">
        <f t="shared" si="364"/>
        <v>265965</v>
      </c>
      <c r="G1421" s="20">
        <f t="shared" si="364"/>
        <v>300000</v>
      </c>
      <c r="H1421" s="20">
        <f t="shared" si="364"/>
        <v>232110</v>
      </c>
      <c r="I1421" s="20"/>
      <c r="J1421" s="33"/>
      <c r="K1421" s="33"/>
      <c r="L1421" s="33"/>
      <c r="M1421" s="33"/>
      <c r="N1421" s="34"/>
      <c r="O1421" s="33"/>
      <c r="P1421" s="33"/>
      <c r="Q1421" s="33"/>
      <c r="R1421" s="33"/>
      <c r="S1421" s="35"/>
    </row>
    <row r="1422" spans="1:19" ht="18" customHeight="1" x14ac:dyDescent="0.25">
      <c r="A1422" s="29"/>
      <c r="B1422" s="31"/>
      <c r="C1422" s="18" t="s">
        <v>0</v>
      </c>
      <c r="D1422" s="19">
        <f>SUM(E1422:I1422)</f>
        <v>718268.5</v>
      </c>
      <c r="E1422" s="20"/>
      <c r="F1422" s="20">
        <v>239368.5</v>
      </c>
      <c r="G1422" s="20">
        <v>270000</v>
      </c>
      <c r="H1422" s="20">
        <v>208900</v>
      </c>
      <c r="I1422" s="20"/>
      <c r="J1422" s="33"/>
      <c r="K1422" s="33"/>
      <c r="L1422" s="33"/>
      <c r="M1422" s="33"/>
      <c r="N1422" s="34"/>
      <c r="O1422" s="33"/>
      <c r="P1422" s="33"/>
      <c r="Q1422" s="33"/>
      <c r="R1422" s="33"/>
      <c r="S1422" s="35"/>
    </row>
    <row r="1423" spans="1:19" ht="18" customHeight="1" x14ac:dyDescent="0.25">
      <c r="A1423" s="29"/>
      <c r="B1423" s="31"/>
      <c r="C1423" s="18" t="s">
        <v>1</v>
      </c>
      <c r="D1423" s="19">
        <f t="shared" ref="D1423" si="365">SUM(E1423:I1423)</f>
        <v>103806.5</v>
      </c>
      <c r="E1423" s="20">
        <v>24000</v>
      </c>
      <c r="F1423" s="20">
        <v>26596.5</v>
      </c>
      <c r="G1423" s="20">
        <v>30000</v>
      </c>
      <c r="H1423" s="20">
        <v>23210</v>
      </c>
      <c r="I1423" s="20"/>
      <c r="J1423" s="33"/>
      <c r="K1423" s="33"/>
      <c r="L1423" s="33"/>
      <c r="M1423" s="33"/>
      <c r="N1423" s="34"/>
      <c r="O1423" s="33"/>
      <c r="P1423" s="33"/>
      <c r="Q1423" s="33"/>
      <c r="R1423" s="33"/>
      <c r="S1423" s="35"/>
    </row>
    <row r="1424" spans="1:19" ht="18" customHeight="1" x14ac:dyDescent="0.25">
      <c r="A1424" s="29"/>
      <c r="B1424" s="31"/>
      <c r="C1424" s="18" t="s">
        <v>2</v>
      </c>
      <c r="D1424" s="19"/>
      <c r="E1424" s="20"/>
      <c r="F1424" s="20"/>
      <c r="G1424" s="20"/>
      <c r="H1424" s="20"/>
      <c r="I1424" s="20"/>
      <c r="J1424" s="33"/>
      <c r="K1424" s="33"/>
      <c r="L1424" s="33"/>
      <c r="M1424" s="33"/>
      <c r="N1424" s="34"/>
      <c r="O1424" s="33"/>
      <c r="P1424" s="33"/>
      <c r="Q1424" s="33"/>
      <c r="R1424" s="33"/>
      <c r="S1424" s="35"/>
    </row>
    <row r="1425" spans="1:19" ht="18" customHeight="1" x14ac:dyDescent="0.25">
      <c r="A1425" s="29"/>
      <c r="B1425" s="31"/>
      <c r="C1425" s="18" t="s">
        <v>3</v>
      </c>
      <c r="D1425" s="19"/>
      <c r="E1425" s="20"/>
      <c r="F1425" s="20"/>
      <c r="G1425" s="20"/>
      <c r="H1425" s="20"/>
      <c r="I1425" s="20"/>
      <c r="J1425" s="33"/>
      <c r="K1425" s="33"/>
      <c r="L1425" s="33"/>
      <c r="M1425" s="33"/>
      <c r="N1425" s="34"/>
      <c r="O1425" s="33"/>
      <c r="P1425" s="33"/>
      <c r="Q1425" s="33"/>
      <c r="R1425" s="33"/>
      <c r="S1425" s="35"/>
    </row>
    <row r="1426" spans="1:19" ht="18.75" customHeight="1" x14ac:dyDescent="0.25">
      <c r="A1426" s="28" t="s">
        <v>65</v>
      </c>
      <c r="B1426" s="28"/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</row>
    <row r="1427" spans="1:19" ht="21.75" customHeight="1" x14ac:dyDescent="0.25">
      <c r="A1427" s="29"/>
      <c r="B1427" s="30" t="s">
        <v>669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</row>
    <row r="1428" spans="1:19" ht="18.75" customHeight="1" x14ac:dyDescent="0.25">
      <c r="A1428" s="29"/>
      <c r="B1428" s="31" t="s">
        <v>831</v>
      </c>
      <c r="C1428" s="32" t="s">
        <v>186</v>
      </c>
      <c r="D1428" s="32"/>
      <c r="E1428" s="32"/>
      <c r="F1428" s="32"/>
      <c r="G1428" s="32"/>
      <c r="H1428" s="32"/>
      <c r="I1428" s="32"/>
      <c r="J1428" s="33" t="s">
        <v>11</v>
      </c>
      <c r="K1428" s="33" t="s">
        <v>630</v>
      </c>
      <c r="L1428" s="33" t="s">
        <v>82</v>
      </c>
      <c r="M1428" s="33" t="s">
        <v>68</v>
      </c>
      <c r="N1428" s="34" t="s">
        <v>887</v>
      </c>
      <c r="O1428" s="33" t="s">
        <v>17</v>
      </c>
      <c r="P1428" s="33" t="s">
        <v>22</v>
      </c>
      <c r="Q1428" s="33" t="s">
        <v>46</v>
      </c>
      <c r="R1428" s="33"/>
      <c r="S1428" s="35"/>
    </row>
    <row r="1429" spans="1:19" ht="18" customHeight="1" x14ac:dyDescent="0.25">
      <c r="A1429" s="29"/>
      <c r="B1429" s="31"/>
      <c r="C1429" s="18" t="s">
        <v>6</v>
      </c>
      <c r="D1429" s="19">
        <f t="shared" ref="D1429:E1429" si="366">SUM(D1430:D1433)</f>
        <v>13429.934999999999</v>
      </c>
      <c r="E1429" s="20">
        <f t="shared" si="366"/>
        <v>13429.934999999999</v>
      </c>
      <c r="F1429" s="20"/>
      <c r="G1429" s="20"/>
      <c r="H1429" s="20"/>
      <c r="I1429" s="20"/>
      <c r="J1429" s="33"/>
      <c r="K1429" s="33"/>
      <c r="L1429" s="33"/>
      <c r="M1429" s="33"/>
      <c r="N1429" s="34"/>
      <c r="O1429" s="33"/>
      <c r="P1429" s="33"/>
      <c r="Q1429" s="33"/>
      <c r="R1429" s="33"/>
      <c r="S1429" s="35"/>
    </row>
    <row r="1430" spans="1:19" ht="18" customHeight="1" x14ac:dyDescent="0.25">
      <c r="A1430" s="29"/>
      <c r="B1430" s="31"/>
      <c r="C1430" s="18" t="s">
        <v>0</v>
      </c>
      <c r="D1430" s="19"/>
      <c r="E1430" s="20"/>
      <c r="F1430" s="20"/>
      <c r="G1430" s="20"/>
      <c r="H1430" s="20"/>
      <c r="I1430" s="20"/>
      <c r="J1430" s="33"/>
      <c r="K1430" s="33"/>
      <c r="L1430" s="33"/>
      <c r="M1430" s="33"/>
      <c r="N1430" s="34"/>
      <c r="O1430" s="33"/>
      <c r="P1430" s="33"/>
      <c r="Q1430" s="33"/>
      <c r="R1430" s="33"/>
      <c r="S1430" s="35"/>
    </row>
    <row r="1431" spans="1:19" ht="18" customHeight="1" x14ac:dyDescent="0.25">
      <c r="A1431" s="29"/>
      <c r="B1431" s="31"/>
      <c r="C1431" s="18" t="s">
        <v>1</v>
      </c>
      <c r="D1431" s="19">
        <f t="shared" ref="D1431" si="367">SUM(E1431:I1431)</f>
        <v>13429.934999999999</v>
      </c>
      <c r="E1431" s="20">
        <v>13429.934999999999</v>
      </c>
      <c r="F1431" s="20"/>
      <c r="G1431" s="20"/>
      <c r="H1431" s="20"/>
      <c r="I1431" s="20"/>
      <c r="J1431" s="33"/>
      <c r="K1431" s="33"/>
      <c r="L1431" s="33"/>
      <c r="M1431" s="33"/>
      <c r="N1431" s="34"/>
      <c r="O1431" s="33"/>
      <c r="P1431" s="33"/>
      <c r="Q1431" s="33"/>
      <c r="R1431" s="33"/>
      <c r="S1431" s="35"/>
    </row>
    <row r="1432" spans="1:19" ht="18" customHeight="1" x14ac:dyDescent="0.25">
      <c r="A1432" s="29"/>
      <c r="B1432" s="31"/>
      <c r="C1432" s="18" t="s">
        <v>2</v>
      </c>
      <c r="D1432" s="19"/>
      <c r="E1432" s="20"/>
      <c r="F1432" s="20"/>
      <c r="G1432" s="20"/>
      <c r="H1432" s="20"/>
      <c r="I1432" s="20"/>
      <c r="J1432" s="33"/>
      <c r="K1432" s="33"/>
      <c r="L1432" s="33"/>
      <c r="M1432" s="33"/>
      <c r="N1432" s="34"/>
      <c r="O1432" s="33"/>
      <c r="P1432" s="33"/>
      <c r="Q1432" s="33"/>
      <c r="R1432" s="33"/>
      <c r="S1432" s="35"/>
    </row>
    <row r="1433" spans="1:19" ht="18" customHeight="1" x14ac:dyDescent="0.25">
      <c r="A1433" s="29"/>
      <c r="B1433" s="31"/>
      <c r="C1433" s="18" t="s">
        <v>3</v>
      </c>
      <c r="D1433" s="19"/>
      <c r="E1433" s="20"/>
      <c r="F1433" s="20"/>
      <c r="G1433" s="20"/>
      <c r="H1433" s="20"/>
      <c r="I1433" s="20"/>
      <c r="J1433" s="33"/>
      <c r="K1433" s="33"/>
      <c r="L1433" s="33"/>
      <c r="M1433" s="33"/>
      <c r="N1433" s="34"/>
      <c r="O1433" s="33"/>
      <c r="P1433" s="33"/>
      <c r="Q1433" s="33"/>
      <c r="R1433" s="33"/>
      <c r="S1433" s="35"/>
    </row>
    <row r="1434" spans="1:19" ht="18.75" customHeight="1" x14ac:dyDescent="0.25">
      <c r="A1434" s="28" t="s">
        <v>65</v>
      </c>
      <c r="B1434" s="28"/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</row>
    <row r="1435" spans="1:19" ht="21" customHeight="1" x14ac:dyDescent="0.25">
      <c r="A1435" s="29"/>
      <c r="B1435" s="30" t="s">
        <v>669</v>
      </c>
      <c r="C1435" s="30"/>
      <c r="D1435" s="30"/>
      <c r="E1435" s="30"/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</row>
    <row r="1436" spans="1:19" ht="18" customHeight="1" x14ac:dyDescent="0.25">
      <c r="A1436" s="29"/>
      <c r="B1436" s="31" t="s">
        <v>832</v>
      </c>
      <c r="C1436" s="32" t="s">
        <v>195</v>
      </c>
      <c r="D1436" s="32"/>
      <c r="E1436" s="32"/>
      <c r="F1436" s="32"/>
      <c r="G1436" s="32"/>
      <c r="H1436" s="32"/>
      <c r="I1436" s="32"/>
      <c r="J1436" s="33" t="s">
        <v>11</v>
      </c>
      <c r="K1436" s="33" t="s">
        <v>630</v>
      </c>
      <c r="L1436" s="33" t="s">
        <v>82</v>
      </c>
      <c r="M1436" s="33" t="s">
        <v>68</v>
      </c>
      <c r="N1436" s="34" t="s">
        <v>887</v>
      </c>
      <c r="O1436" s="33" t="s">
        <v>17</v>
      </c>
      <c r="P1436" s="33" t="s">
        <v>22</v>
      </c>
      <c r="Q1436" s="33" t="s">
        <v>46</v>
      </c>
      <c r="R1436" s="33"/>
      <c r="S1436" s="35"/>
    </row>
    <row r="1437" spans="1:19" ht="18" customHeight="1" x14ac:dyDescent="0.25">
      <c r="A1437" s="29"/>
      <c r="B1437" s="31"/>
      <c r="C1437" s="18" t="s">
        <v>6</v>
      </c>
      <c r="D1437" s="19">
        <f t="shared" ref="D1437:G1437" si="368">SUM(D1438:D1441)</f>
        <v>408400</v>
      </c>
      <c r="E1437" s="20">
        <f t="shared" si="368"/>
        <v>8400</v>
      </c>
      <c r="F1437" s="20">
        <f t="shared" si="368"/>
        <v>200000</v>
      </c>
      <c r="G1437" s="20">
        <f t="shared" si="368"/>
        <v>200000</v>
      </c>
      <c r="H1437" s="20"/>
      <c r="I1437" s="20"/>
      <c r="J1437" s="33"/>
      <c r="K1437" s="33"/>
      <c r="L1437" s="33"/>
      <c r="M1437" s="33"/>
      <c r="N1437" s="34"/>
      <c r="O1437" s="33"/>
      <c r="P1437" s="33"/>
      <c r="Q1437" s="33"/>
      <c r="R1437" s="33"/>
      <c r="S1437" s="35"/>
    </row>
    <row r="1438" spans="1:19" ht="18" customHeight="1" x14ac:dyDescent="0.25">
      <c r="A1438" s="29"/>
      <c r="B1438" s="31"/>
      <c r="C1438" s="18" t="s">
        <v>0</v>
      </c>
      <c r="D1438" s="19">
        <f>SUM(E1438:I1438)</f>
        <v>360000</v>
      </c>
      <c r="E1438" s="20"/>
      <c r="F1438" s="20">
        <v>180000</v>
      </c>
      <c r="G1438" s="20">
        <v>180000</v>
      </c>
      <c r="H1438" s="20"/>
      <c r="I1438" s="20"/>
      <c r="J1438" s="33"/>
      <c r="K1438" s="33"/>
      <c r="L1438" s="33"/>
      <c r="M1438" s="33"/>
      <c r="N1438" s="34"/>
      <c r="O1438" s="33"/>
      <c r="P1438" s="33"/>
      <c r="Q1438" s="33"/>
      <c r="R1438" s="33"/>
      <c r="S1438" s="35"/>
    </row>
    <row r="1439" spans="1:19" ht="18" customHeight="1" x14ac:dyDescent="0.25">
      <c r="A1439" s="29"/>
      <c r="B1439" s="31"/>
      <c r="C1439" s="18" t="s">
        <v>1</v>
      </c>
      <c r="D1439" s="19">
        <f t="shared" ref="D1439" si="369">SUM(E1439:I1439)</f>
        <v>48400</v>
      </c>
      <c r="E1439" s="20">
        <v>8400</v>
      </c>
      <c r="F1439" s="20">
        <v>20000</v>
      </c>
      <c r="G1439" s="20">
        <v>20000</v>
      </c>
      <c r="H1439" s="20"/>
      <c r="I1439" s="20"/>
      <c r="J1439" s="33"/>
      <c r="K1439" s="33"/>
      <c r="L1439" s="33"/>
      <c r="M1439" s="33"/>
      <c r="N1439" s="34"/>
      <c r="O1439" s="33"/>
      <c r="P1439" s="33"/>
      <c r="Q1439" s="33"/>
      <c r="R1439" s="33"/>
      <c r="S1439" s="35"/>
    </row>
    <row r="1440" spans="1:19" ht="18" customHeight="1" x14ac:dyDescent="0.25">
      <c r="A1440" s="29"/>
      <c r="B1440" s="31"/>
      <c r="C1440" s="18" t="s">
        <v>2</v>
      </c>
      <c r="D1440" s="19"/>
      <c r="E1440" s="20"/>
      <c r="F1440" s="20"/>
      <c r="G1440" s="20"/>
      <c r="H1440" s="20"/>
      <c r="I1440" s="20"/>
      <c r="J1440" s="33"/>
      <c r="K1440" s="33"/>
      <c r="L1440" s="33"/>
      <c r="M1440" s="33"/>
      <c r="N1440" s="34"/>
      <c r="O1440" s="33"/>
      <c r="P1440" s="33"/>
      <c r="Q1440" s="33"/>
      <c r="R1440" s="33"/>
      <c r="S1440" s="35"/>
    </row>
    <row r="1441" spans="1:19" ht="18" customHeight="1" x14ac:dyDescent="0.25">
      <c r="A1441" s="29"/>
      <c r="B1441" s="31"/>
      <c r="C1441" s="18" t="s">
        <v>3</v>
      </c>
      <c r="D1441" s="19"/>
      <c r="E1441" s="20"/>
      <c r="F1441" s="20"/>
      <c r="G1441" s="20"/>
      <c r="H1441" s="20"/>
      <c r="I1441" s="20"/>
      <c r="J1441" s="33"/>
      <c r="K1441" s="33"/>
      <c r="L1441" s="33"/>
      <c r="M1441" s="33"/>
      <c r="N1441" s="34"/>
      <c r="O1441" s="33"/>
      <c r="P1441" s="33"/>
      <c r="Q1441" s="33"/>
      <c r="R1441" s="33"/>
      <c r="S1441" s="35"/>
    </row>
    <row r="1442" spans="1:19" ht="18.75" customHeight="1" x14ac:dyDescent="0.25">
      <c r="A1442" s="28" t="s">
        <v>65</v>
      </c>
      <c r="B1442" s="28"/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</row>
    <row r="1443" spans="1:19" ht="21" customHeight="1" x14ac:dyDescent="0.25">
      <c r="A1443" s="29"/>
      <c r="B1443" s="30" t="s">
        <v>669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</row>
    <row r="1444" spans="1:19" ht="18.75" customHeight="1" x14ac:dyDescent="0.25">
      <c r="A1444" s="29"/>
      <c r="B1444" s="31" t="s">
        <v>833</v>
      </c>
      <c r="C1444" s="32" t="s">
        <v>187</v>
      </c>
      <c r="D1444" s="32"/>
      <c r="E1444" s="32"/>
      <c r="F1444" s="32"/>
      <c r="G1444" s="32"/>
      <c r="H1444" s="32"/>
      <c r="I1444" s="32"/>
      <c r="J1444" s="33" t="s">
        <v>72</v>
      </c>
      <c r="K1444" s="33" t="s">
        <v>630</v>
      </c>
      <c r="L1444" s="33" t="s">
        <v>469</v>
      </c>
      <c r="M1444" s="33" t="s">
        <v>68</v>
      </c>
      <c r="N1444" s="34" t="s">
        <v>888</v>
      </c>
      <c r="O1444" s="33" t="s">
        <v>17</v>
      </c>
      <c r="P1444" s="33" t="s">
        <v>22</v>
      </c>
      <c r="Q1444" s="33" t="s">
        <v>46</v>
      </c>
      <c r="R1444" s="33"/>
      <c r="S1444" s="35"/>
    </row>
    <row r="1445" spans="1:19" ht="18" customHeight="1" x14ac:dyDescent="0.25">
      <c r="A1445" s="29"/>
      <c r="B1445" s="31"/>
      <c r="C1445" s="18" t="s">
        <v>6</v>
      </c>
      <c r="D1445" s="19">
        <f t="shared" ref="D1445:E1445" si="370">SUM(D1446:D1449)</f>
        <v>25556.38</v>
      </c>
      <c r="E1445" s="20">
        <f t="shared" si="370"/>
        <v>25556.38</v>
      </c>
      <c r="F1445" s="20"/>
      <c r="G1445" s="20"/>
      <c r="H1445" s="20"/>
      <c r="I1445" s="20"/>
      <c r="J1445" s="33"/>
      <c r="K1445" s="33"/>
      <c r="L1445" s="33"/>
      <c r="M1445" s="33"/>
      <c r="N1445" s="34"/>
      <c r="O1445" s="33"/>
      <c r="P1445" s="33"/>
      <c r="Q1445" s="33"/>
      <c r="R1445" s="33"/>
      <c r="S1445" s="35"/>
    </row>
    <row r="1446" spans="1:19" ht="18" customHeight="1" x14ac:dyDescent="0.25">
      <c r="A1446" s="29"/>
      <c r="B1446" s="31"/>
      <c r="C1446" s="18" t="s">
        <v>0</v>
      </c>
      <c r="D1446" s="19"/>
      <c r="E1446" s="20"/>
      <c r="F1446" s="20"/>
      <c r="G1446" s="20"/>
      <c r="H1446" s="20"/>
      <c r="I1446" s="20"/>
      <c r="J1446" s="33"/>
      <c r="K1446" s="33"/>
      <c r="L1446" s="33"/>
      <c r="M1446" s="33"/>
      <c r="N1446" s="34"/>
      <c r="O1446" s="33"/>
      <c r="P1446" s="33"/>
      <c r="Q1446" s="33"/>
      <c r="R1446" s="33"/>
      <c r="S1446" s="35"/>
    </row>
    <row r="1447" spans="1:19" ht="18" customHeight="1" x14ac:dyDescent="0.25">
      <c r="A1447" s="29"/>
      <c r="B1447" s="31"/>
      <c r="C1447" s="18" t="s">
        <v>1</v>
      </c>
      <c r="D1447" s="19">
        <f t="shared" ref="D1447" si="371">SUM(E1447:I1447)</f>
        <v>25556.38</v>
      </c>
      <c r="E1447" s="20">
        <v>25556.38</v>
      </c>
      <c r="F1447" s="20"/>
      <c r="G1447" s="20"/>
      <c r="H1447" s="20"/>
      <c r="I1447" s="20"/>
      <c r="J1447" s="33"/>
      <c r="K1447" s="33"/>
      <c r="L1447" s="33"/>
      <c r="M1447" s="33"/>
      <c r="N1447" s="34"/>
      <c r="O1447" s="33"/>
      <c r="P1447" s="33"/>
      <c r="Q1447" s="33"/>
      <c r="R1447" s="33"/>
      <c r="S1447" s="35"/>
    </row>
    <row r="1448" spans="1:19" ht="18" customHeight="1" x14ac:dyDescent="0.25">
      <c r="A1448" s="29"/>
      <c r="B1448" s="31"/>
      <c r="C1448" s="18" t="s">
        <v>2</v>
      </c>
      <c r="D1448" s="19"/>
      <c r="E1448" s="20"/>
      <c r="F1448" s="20"/>
      <c r="G1448" s="20"/>
      <c r="H1448" s="20"/>
      <c r="I1448" s="20"/>
      <c r="J1448" s="33"/>
      <c r="K1448" s="33"/>
      <c r="L1448" s="33"/>
      <c r="M1448" s="33"/>
      <c r="N1448" s="34"/>
      <c r="O1448" s="33"/>
      <c r="P1448" s="33"/>
      <c r="Q1448" s="33"/>
      <c r="R1448" s="33"/>
      <c r="S1448" s="35"/>
    </row>
    <row r="1449" spans="1:19" ht="18" customHeight="1" x14ac:dyDescent="0.25">
      <c r="A1449" s="29"/>
      <c r="B1449" s="31"/>
      <c r="C1449" s="18" t="s">
        <v>3</v>
      </c>
      <c r="D1449" s="19"/>
      <c r="E1449" s="20"/>
      <c r="F1449" s="20"/>
      <c r="G1449" s="20"/>
      <c r="H1449" s="20"/>
      <c r="I1449" s="20"/>
      <c r="J1449" s="33"/>
      <c r="K1449" s="33"/>
      <c r="L1449" s="33"/>
      <c r="M1449" s="33"/>
      <c r="N1449" s="34"/>
      <c r="O1449" s="33"/>
      <c r="P1449" s="33"/>
      <c r="Q1449" s="33"/>
      <c r="R1449" s="33"/>
      <c r="S1449" s="35"/>
    </row>
    <row r="1450" spans="1:19" ht="18.75" customHeight="1" x14ac:dyDescent="0.25">
      <c r="A1450" s="28" t="s">
        <v>65</v>
      </c>
      <c r="B1450" s="28"/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</row>
    <row r="1451" spans="1:19" ht="21" customHeight="1" x14ac:dyDescent="0.25">
      <c r="A1451" s="29"/>
      <c r="B1451" s="30" t="s">
        <v>669</v>
      </c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</row>
    <row r="1452" spans="1:19" ht="18.75" customHeight="1" x14ac:dyDescent="0.25">
      <c r="A1452" s="29"/>
      <c r="B1452" s="31" t="s">
        <v>834</v>
      </c>
      <c r="C1452" s="32" t="s">
        <v>117</v>
      </c>
      <c r="D1452" s="32"/>
      <c r="E1452" s="32"/>
      <c r="F1452" s="32"/>
      <c r="G1452" s="32"/>
      <c r="H1452" s="32"/>
      <c r="I1452" s="32"/>
      <c r="J1452" s="33" t="s">
        <v>72</v>
      </c>
      <c r="K1452" s="33" t="s">
        <v>630</v>
      </c>
      <c r="L1452" s="33" t="s">
        <v>469</v>
      </c>
      <c r="M1452" s="33" t="s">
        <v>68</v>
      </c>
      <c r="N1452" s="34" t="s">
        <v>888</v>
      </c>
      <c r="O1452" s="33" t="s">
        <v>17</v>
      </c>
      <c r="P1452" s="33" t="s">
        <v>22</v>
      </c>
      <c r="Q1452" s="33" t="s">
        <v>46</v>
      </c>
      <c r="R1452" s="33"/>
      <c r="S1452" s="35"/>
    </row>
    <row r="1453" spans="1:19" ht="18" customHeight="1" x14ac:dyDescent="0.25">
      <c r="A1453" s="29"/>
      <c r="B1453" s="31"/>
      <c r="C1453" s="18" t="s">
        <v>6</v>
      </c>
      <c r="D1453" s="19">
        <f t="shared" ref="D1453:H1453" si="372">SUM(D1454:D1457)</f>
        <v>600000</v>
      </c>
      <c r="E1453" s="20"/>
      <c r="F1453" s="20">
        <f t="shared" si="372"/>
        <v>200000</v>
      </c>
      <c r="G1453" s="20">
        <f t="shared" si="372"/>
        <v>277700</v>
      </c>
      <c r="H1453" s="20">
        <f t="shared" si="372"/>
        <v>122300</v>
      </c>
      <c r="I1453" s="20"/>
      <c r="J1453" s="33"/>
      <c r="K1453" s="33"/>
      <c r="L1453" s="33"/>
      <c r="M1453" s="33"/>
      <c r="N1453" s="34"/>
      <c r="O1453" s="33"/>
      <c r="P1453" s="33"/>
      <c r="Q1453" s="33"/>
      <c r="R1453" s="33"/>
      <c r="S1453" s="35"/>
    </row>
    <row r="1454" spans="1:19" ht="18" customHeight="1" x14ac:dyDescent="0.25">
      <c r="A1454" s="29"/>
      <c r="B1454" s="31"/>
      <c r="C1454" s="18" t="s">
        <v>0</v>
      </c>
      <c r="D1454" s="19">
        <f>SUM(E1454:I1454)</f>
        <v>540070</v>
      </c>
      <c r="E1454" s="20"/>
      <c r="F1454" s="20">
        <v>180000</v>
      </c>
      <c r="G1454" s="20">
        <v>250000</v>
      </c>
      <c r="H1454" s="20">
        <v>110070</v>
      </c>
      <c r="I1454" s="20"/>
      <c r="J1454" s="33"/>
      <c r="K1454" s="33"/>
      <c r="L1454" s="33"/>
      <c r="M1454" s="33"/>
      <c r="N1454" s="34"/>
      <c r="O1454" s="33"/>
      <c r="P1454" s="33"/>
      <c r="Q1454" s="33"/>
      <c r="R1454" s="33"/>
      <c r="S1454" s="35"/>
    </row>
    <row r="1455" spans="1:19" ht="18" customHeight="1" x14ac:dyDescent="0.25">
      <c r="A1455" s="29"/>
      <c r="B1455" s="31"/>
      <c r="C1455" s="18" t="s">
        <v>1</v>
      </c>
      <c r="D1455" s="19">
        <f t="shared" ref="D1455" si="373">SUM(E1455:I1455)</f>
        <v>59930</v>
      </c>
      <c r="E1455" s="20"/>
      <c r="F1455" s="20">
        <v>20000</v>
      </c>
      <c r="G1455" s="20">
        <v>27700</v>
      </c>
      <c r="H1455" s="20">
        <v>12230</v>
      </c>
      <c r="I1455" s="20"/>
      <c r="J1455" s="33"/>
      <c r="K1455" s="33"/>
      <c r="L1455" s="33"/>
      <c r="M1455" s="33"/>
      <c r="N1455" s="34"/>
      <c r="O1455" s="33"/>
      <c r="P1455" s="33"/>
      <c r="Q1455" s="33"/>
      <c r="R1455" s="33"/>
      <c r="S1455" s="35"/>
    </row>
    <row r="1456" spans="1:19" ht="18" customHeight="1" x14ac:dyDescent="0.25">
      <c r="A1456" s="29"/>
      <c r="B1456" s="31"/>
      <c r="C1456" s="18" t="s">
        <v>2</v>
      </c>
      <c r="D1456" s="19"/>
      <c r="E1456" s="20"/>
      <c r="F1456" s="20"/>
      <c r="G1456" s="20"/>
      <c r="H1456" s="20"/>
      <c r="I1456" s="20"/>
      <c r="J1456" s="33"/>
      <c r="K1456" s="33"/>
      <c r="L1456" s="33"/>
      <c r="M1456" s="33"/>
      <c r="N1456" s="34"/>
      <c r="O1456" s="33"/>
      <c r="P1456" s="33"/>
      <c r="Q1456" s="33"/>
      <c r="R1456" s="33"/>
      <c r="S1456" s="35"/>
    </row>
    <row r="1457" spans="1:19" ht="18" customHeight="1" x14ac:dyDescent="0.25">
      <c r="A1457" s="29"/>
      <c r="B1457" s="31"/>
      <c r="C1457" s="18" t="s">
        <v>3</v>
      </c>
      <c r="D1457" s="19"/>
      <c r="E1457" s="20"/>
      <c r="F1457" s="20"/>
      <c r="G1457" s="20"/>
      <c r="H1457" s="20"/>
      <c r="I1457" s="20"/>
      <c r="J1457" s="33"/>
      <c r="K1457" s="33"/>
      <c r="L1457" s="33"/>
      <c r="M1457" s="33"/>
      <c r="N1457" s="34"/>
      <c r="O1457" s="33"/>
      <c r="P1457" s="33"/>
      <c r="Q1457" s="33"/>
      <c r="R1457" s="33"/>
      <c r="S1457" s="35"/>
    </row>
    <row r="1458" spans="1:19" ht="18.75" customHeight="1" x14ac:dyDescent="0.25">
      <c r="A1458" s="28" t="s">
        <v>65</v>
      </c>
      <c r="B1458" s="28"/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ht="21" customHeight="1" x14ac:dyDescent="0.25">
      <c r="A1459" s="29"/>
      <c r="B1459" s="30" t="s">
        <v>669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</row>
    <row r="1460" spans="1:19" ht="18.75" customHeight="1" x14ac:dyDescent="0.25">
      <c r="A1460" s="29"/>
      <c r="B1460" s="31" t="s">
        <v>835</v>
      </c>
      <c r="C1460" s="32" t="s">
        <v>188</v>
      </c>
      <c r="D1460" s="32"/>
      <c r="E1460" s="32"/>
      <c r="F1460" s="32"/>
      <c r="G1460" s="32"/>
      <c r="H1460" s="32"/>
      <c r="I1460" s="32"/>
      <c r="J1460" s="33" t="s">
        <v>11</v>
      </c>
      <c r="K1460" s="33" t="s">
        <v>630</v>
      </c>
      <c r="L1460" s="33" t="s">
        <v>78</v>
      </c>
      <c r="M1460" s="33" t="s">
        <v>68</v>
      </c>
      <c r="N1460" s="34" t="s">
        <v>636</v>
      </c>
      <c r="O1460" s="33" t="s">
        <v>17</v>
      </c>
      <c r="P1460" s="33" t="s">
        <v>18</v>
      </c>
      <c r="Q1460" s="33" t="s">
        <v>46</v>
      </c>
      <c r="R1460" s="33"/>
      <c r="S1460" s="35"/>
    </row>
    <row r="1461" spans="1:19" ht="18" customHeight="1" x14ac:dyDescent="0.25">
      <c r="A1461" s="29"/>
      <c r="B1461" s="31"/>
      <c r="C1461" s="18" t="s">
        <v>6</v>
      </c>
      <c r="D1461" s="19">
        <f t="shared" ref="D1461:E1461" si="374">SUM(D1462:D1465)</f>
        <v>6060.1199900000001</v>
      </c>
      <c r="E1461" s="20">
        <f t="shared" si="374"/>
        <v>6060.1199900000001</v>
      </c>
      <c r="F1461" s="20"/>
      <c r="G1461" s="20"/>
      <c r="H1461" s="20"/>
      <c r="I1461" s="20"/>
      <c r="J1461" s="33"/>
      <c r="K1461" s="33"/>
      <c r="L1461" s="33"/>
      <c r="M1461" s="33"/>
      <c r="N1461" s="34"/>
      <c r="O1461" s="33"/>
      <c r="P1461" s="33"/>
      <c r="Q1461" s="33"/>
      <c r="R1461" s="33"/>
      <c r="S1461" s="35"/>
    </row>
    <row r="1462" spans="1:19" ht="18" customHeight="1" x14ac:dyDescent="0.25">
      <c r="A1462" s="29"/>
      <c r="B1462" s="31"/>
      <c r="C1462" s="18" t="s">
        <v>0</v>
      </c>
      <c r="D1462" s="19"/>
      <c r="E1462" s="20"/>
      <c r="F1462" s="20"/>
      <c r="G1462" s="20"/>
      <c r="H1462" s="20"/>
      <c r="I1462" s="20"/>
      <c r="J1462" s="33"/>
      <c r="K1462" s="33"/>
      <c r="L1462" s="33"/>
      <c r="M1462" s="33"/>
      <c r="N1462" s="34"/>
      <c r="O1462" s="33"/>
      <c r="P1462" s="33"/>
      <c r="Q1462" s="33"/>
      <c r="R1462" s="33"/>
      <c r="S1462" s="35"/>
    </row>
    <row r="1463" spans="1:19" ht="18" customHeight="1" x14ac:dyDescent="0.25">
      <c r="A1463" s="29"/>
      <c r="B1463" s="31"/>
      <c r="C1463" s="18" t="s">
        <v>1</v>
      </c>
      <c r="D1463" s="19">
        <f t="shared" ref="D1463" si="375">SUM(E1463:I1463)</f>
        <v>6060.1199900000001</v>
      </c>
      <c r="E1463" s="20">
        <v>6060.1199900000001</v>
      </c>
      <c r="F1463" s="20"/>
      <c r="G1463" s="20"/>
      <c r="H1463" s="20"/>
      <c r="I1463" s="20"/>
      <c r="J1463" s="33"/>
      <c r="K1463" s="33"/>
      <c r="L1463" s="33"/>
      <c r="M1463" s="33"/>
      <c r="N1463" s="34"/>
      <c r="O1463" s="33"/>
      <c r="P1463" s="33"/>
      <c r="Q1463" s="33"/>
      <c r="R1463" s="33"/>
      <c r="S1463" s="35"/>
    </row>
    <row r="1464" spans="1:19" ht="18" customHeight="1" x14ac:dyDescent="0.25">
      <c r="A1464" s="29"/>
      <c r="B1464" s="31"/>
      <c r="C1464" s="18" t="s">
        <v>2</v>
      </c>
      <c r="D1464" s="19"/>
      <c r="E1464" s="20"/>
      <c r="F1464" s="20"/>
      <c r="G1464" s="20"/>
      <c r="H1464" s="20"/>
      <c r="I1464" s="20"/>
      <c r="J1464" s="33"/>
      <c r="K1464" s="33"/>
      <c r="L1464" s="33"/>
      <c r="M1464" s="33"/>
      <c r="N1464" s="34"/>
      <c r="O1464" s="33"/>
      <c r="P1464" s="33"/>
      <c r="Q1464" s="33"/>
      <c r="R1464" s="33"/>
      <c r="S1464" s="35"/>
    </row>
    <row r="1465" spans="1:19" ht="18" customHeight="1" x14ac:dyDescent="0.25">
      <c r="A1465" s="29"/>
      <c r="B1465" s="31"/>
      <c r="C1465" s="18" t="s">
        <v>3</v>
      </c>
      <c r="D1465" s="19"/>
      <c r="E1465" s="20"/>
      <c r="F1465" s="20"/>
      <c r="G1465" s="20"/>
      <c r="H1465" s="20"/>
      <c r="I1465" s="20"/>
      <c r="J1465" s="33"/>
      <c r="K1465" s="33"/>
      <c r="L1465" s="33"/>
      <c r="M1465" s="33"/>
      <c r="N1465" s="34"/>
      <c r="O1465" s="33"/>
      <c r="P1465" s="33"/>
      <c r="Q1465" s="33"/>
      <c r="R1465" s="33"/>
      <c r="S1465" s="35"/>
    </row>
    <row r="1466" spans="1:19" ht="18.75" customHeight="1" x14ac:dyDescent="0.25">
      <c r="A1466" s="28" t="s">
        <v>65</v>
      </c>
      <c r="B1466" s="28"/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ht="18.75" customHeight="1" x14ac:dyDescent="0.25">
      <c r="A1467" s="29"/>
      <c r="B1467" s="30" t="s">
        <v>669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</row>
    <row r="1468" spans="1:19" ht="18.75" customHeight="1" x14ac:dyDescent="0.25">
      <c r="A1468" s="29"/>
      <c r="B1468" s="31" t="s">
        <v>836</v>
      </c>
      <c r="C1468" s="32" t="s">
        <v>83</v>
      </c>
      <c r="D1468" s="32"/>
      <c r="E1468" s="32"/>
      <c r="F1468" s="32"/>
      <c r="G1468" s="32"/>
      <c r="H1468" s="32"/>
      <c r="I1468" s="32"/>
      <c r="J1468" s="33" t="s">
        <v>11</v>
      </c>
      <c r="K1468" s="33" t="s">
        <v>630</v>
      </c>
      <c r="L1468" s="33" t="s">
        <v>78</v>
      </c>
      <c r="M1468" s="33" t="s">
        <v>68</v>
      </c>
      <c r="N1468" s="34" t="s">
        <v>636</v>
      </c>
      <c r="O1468" s="33" t="s">
        <v>17</v>
      </c>
      <c r="P1468" s="33" t="s">
        <v>18</v>
      </c>
      <c r="Q1468" s="33" t="s">
        <v>46</v>
      </c>
      <c r="R1468" s="33"/>
      <c r="S1468" s="35"/>
    </row>
    <row r="1469" spans="1:19" ht="18" customHeight="1" x14ac:dyDescent="0.25">
      <c r="A1469" s="29"/>
      <c r="B1469" s="31"/>
      <c r="C1469" s="18" t="s">
        <v>6</v>
      </c>
      <c r="D1469" s="19">
        <f t="shared" ref="D1469:G1469" si="376">SUM(D1470:D1473)</f>
        <v>408037.25</v>
      </c>
      <c r="E1469" s="20"/>
      <c r="F1469" s="20">
        <f t="shared" si="376"/>
        <v>158037.25</v>
      </c>
      <c r="G1469" s="20">
        <f t="shared" si="376"/>
        <v>250000</v>
      </c>
      <c r="H1469" s="20"/>
      <c r="I1469" s="20"/>
      <c r="J1469" s="33"/>
      <c r="K1469" s="33"/>
      <c r="L1469" s="33"/>
      <c r="M1469" s="33"/>
      <c r="N1469" s="34"/>
      <c r="O1469" s="33"/>
      <c r="P1469" s="33"/>
      <c r="Q1469" s="33"/>
      <c r="R1469" s="33"/>
      <c r="S1469" s="35"/>
    </row>
    <row r="1470" spans="1:19" ht="18" customHeight="1" x14ac:dyDescent="0.25">
      <c r="A1470" s="29"/>
      <c r="B1470" s="31"/>
      <c r="C1470" s="18" t="s">
        <v>0</v>
      </c>
      <c r="D1470" s="19"/>
      <c r="E1470" s="20"/>
      <c r="F1470" s="20"/>
      <c r="G1470" s="20"/>
      <c r="H1470" s="20"/>
      <c r="I1470" s="20"/>
      <c r="J1470" s="33"/>
      <c r="K1470" s="33"/>
      <c r="L1470" s="33"/>
      <c r="M1470" s="33"/>
      <c r="N1470" s="34"/>
      <c r="O1470" s="33"/>
      <c r="P1470" s="33"/>
      <c r="Q1470" s="33"/>
      <c r="R1470" s="33"/>
      <c r="S1470" s="35"/>
    </row>
    <row r="1471" spans="1:19" ht="18" customHeight="1" x14ac:dyDescent="0.25">
      <c r="A1471" s="29"/>
      <c r="B1471" s="31"/>
      <c r="C1471" s="18" t="s">
        <v>1</v>
      </c>
      <c r="D1471" s="19">
        <f t="shared" ref="D1471" si="377">SUM(E1471:I1471)</f>
        <v>408037.25</v>
      </c>
      <c r="E1471" s="20"/>
      <c r="F1471" s="20">
        <v>158037.25</v>
      </c>
      <c r="G1471" s="20">
        <v>250000</v>
      </c>
      <c r="H1471" s="20"/>
      <c r="I1471" s="20"/>
      <c r="J1471" s="33"/>
      <c r="K1471" s="33"/>
      <c r="L1471" s="33"/>
      <c r="M1471" s="33"/>
      <c r="N1471" s="34"/>
      <c r="O1471" s="33"/>
      <c r="P1471" s="33"/>
      <c r="Q1471" s="33"/>
      <c r="R1471" s="33"/>
      <c r="S1471" s="35"/>
    </row>
    <row r="1472" spans="1:19" ht="18" customHeight="1" x14ac:dyDescent="0.25">
      <c r="A1472" s="29"/>
      <c r="B1472" s="31"/>
      <c r="C1472" s="18" t="s">
        <v>2</v>
      </c>
      <c r="D1472" s="19"/>
      <c r="E1472" s="20"/>
      <c r="F1472" s="20"/>
      <c r="G1472" s="20"/>
      <c r="H1472" s="20"/>
      <c r="I1472" s="20"/>
      <c r="J1472" s="33"/>
      <c r="K1472" s="33"/>
      <c r="L1472" s="33"/>
      <c r="M1472" s="33"/>
      <c r="N1472" s="34"/>
      <c r="O1472" s="33"/>
      <c r="P1472" s="33"/>
      <c r="Q1472" s="33"/>
      <c r="R1472" s="33"/>
      <c r="S1472" s="35"/>
    </row>
    <row r="1473" spans="1:19" ht="18" customHeight="1" x14ac:dyDescent="0.25">
      <c r="A1473" s="29"/>
      <c r="B1473" s="31"/>
      <c r="C1473" s="18" t="s">
        <v>3</v>
      </c>
      <c r="D1473" s="19"/>
      <c r="E1473" s="20"/>
      <c r="F1473" s="20"/>
      <c r="G1473" s="20"/>
      <c r="H1473" s="20"/>
      <c r="I1473" s="20"/>
      <c r="J1473" s="33"/>
      <c r="K1473" s="33"/>
      <c r="L1473" s="33"/>
      <c r="M1473" s="33"/>
      <c r="N1473" s="34"/>
      <c r="O1473" s="33"/>
      <c r="P1473" s="33"/>
      <c r="Q1473" s="33"/>
      <c r="R1473" s="33"/>
      <c r="S1473" s="35"/>
    </row>
    <row r="1474" spans="1:19" ht="18.75" customHeight="1" x14ac:dyDescent="0.25">
      <c r="A1474" s="28" t="s">
        <v>65</v>
      </c>
      <c r="B1474" s="28"/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</row>
    <row r="1475" spans="1:19" ht="21" customHeight="1" x14ac:dyDescent="0.25">
      <c r="A1475" s="29"/>
      <c r="B1475" s="30" t="s">
        <v>669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</row>
    <row r="1476" spans="1:19" ht="18.75" customHeight="1" x14ac:dyDescent="0.25">
      <c r="A1476" s="29"/>
      <c r="B1476" s="31" t="s">
        <v>837</v>
      </c>
      <c r="C1476" s="32" t="s">
        <v>189</v>
      </c>
      <c r="D1476" s="32"/>
      <c r="E1476" s="32"/>
      <c r="F1476" s="32"/>
      <c r="G1476" s="32"/>
      <c r="H1476" s="32"/>
      <c r="I1476" s="32"/>
      <c r="J1476" s="33" t="s">
        <v>14</v>
      </c>
      <c r="K1476" s="33" t="s">
        <v>637</v>
      </c>
      <c r="L1476" s="33" t="s">
        <v>470</v>
      </c>
      <c r="M1476" s="33" t="s">
        <v>564</v>
      </c>
      <c r="N1476" s="34" t="s">
        <v>638</v>
      </c>
      <c r="O1476" s="33" t="s">
        <v>12</v>
      </c>
      <c r="P1476" s="33" t="s">
        <v>18</v>
      </c>
      <c r="Q1476" s="33" t="s">
        <v>46</v>
      </c>
      <c r="R1476" s="33"/>
      <c r="S1476" s="35"/>
    </row>
    <row r="1477" spans="1:19" ht="18" customHeight="1" x14ac:dyDescent="0.25">
      <c r="A1477" s="29"/>
      <c r="B1477" s="31"/>
      <c r="C1477" s="18" t="s">
        <v>6</v>
      </c>
      <c r="D1477" s="19">
        <f t="shared" ref="D1477" si="378">SUM(D1478:D1481)</f>
        <v>23086.893</v>
      </c>
      <c r="E1477" s="20">
        <f>SUM(E1478:E1481)</f>
        <v>5856.933</v>
      </c>
      <c r="F1477" s="20">
        <f t="shared" ref="F1477" si="379">SUM(F1478:F1481)</f>
        <v>17229.96</v>
      </c>
      <c r="G1477" s="20"/>
      <c r="H1477" s="20"/>
      <c r="I1477" s="20"/>
      <c r="J1477" s="33"/>
      <c r="K1477" s="33"/>
      <c r="L1477" s="33"/>
      <c r="M1477" s="33"/>
      <c r="N1477" s="34"/>
      <c r="O1477" s="33"/>
      <c r="P1477" s="33"/>
      <c r="Q1477" s="33"/>
      <c r="R1477" s="33"/>
      <c r="S1477" s="35"/>
    </row>
    <row r="1478" spans="1:19" ht="18" customHeight="1" x14ac:dyDescent="0.25">
      <c r="A1478" s="29"/>
      <c r="B1478" s="31"/>
      <c r="C1478" s="18" t="s">
        <v>0</v>
      </c>
      <c r="D1478" s="19"/>
      <c r="E1478" s="20"/>
      <c r="F1478" s="20"/>
      <c r="G1478" s="20"/>
      <c r="H1478" s="20"/>
      <c r="I1478" s="20"/>
      <c r="J1478" s="33"/>
      <c r="K1478" s="33"/>
      <c r="L1478" s="33"/>
      <c r="M1478" s="33"/>
      <c r="N1478" s="34"/>
      <c r="O1478" s="33"/>
      <c r="P1478" s="33"/>
      <c r="Q1478" s="33"/>
      <c r="R1478" s="33"/>
      <c r="S1478" s="35"/>
    </row>
    <row r="1479" spans="1:19" ht="18" customHeight="1" x14ac:dyDescent="0.25">
      <c r="A1479" s="29"/>
      <c r="B1479" s="31"/>
      <c r="C1479" s="18" t="s">
        <v>1</v>
      </c>
      <c r="D1479" s="19">
        <f t="shared" ref="D1479" si="380">SUM(E1479:I1479)</f>
        <v>23086.893</v>
      </c>
      <c r="E1479" s="20">
        <v>5856.933</v>
      </c>
      <c r="F1479" s="20">
        <v>17229.96</v>
      </c>
      <c r="G1479" s="20"/>
      <c r="H1479" s="20"/>
      <c r="I1479" s="20"/>
      <c r="J1479" s="33"/>
      <c r="K1479" s="33"/>
      <c r="L1479" s="33"/>
      <c r="M1479" s="33"/>
      <c r="N1479" s="34"/>
      <c r="O1479" s="33"/>
      <c r="P1479" s="33"/>
      <c r="Q1479" s="33"/>
      <c r="R1479" s="33"/>
      <c r="S1479" s="35"/>
    </row>
    <row r="1480" spans="1:19" ht="18" customHeight="1" x14ac:dyDescent="0.25">
      <c r="A1480" s="29"/>
      <c r="B1480" s="31"/>
      <c r="C1480" s="18" t="s">
        <v>2</v>
      </c>
      <c r="D1480" s="19"/>
      <c r="E1480" s="20"/>
      <c r="F1480" s="20"/>
      <c r="G1480" s="20"/>
      <c r="H1480" s="20"/>
      <c r="I1480" s="20"/>
      <c r="J1480" s="33"/>
      <c r="K1480" s="33"/>
      <c r="L1480" s="33"/>
      <c r="M1480" s="33"/>
      <c r="N1480" s="34"/>
      <c r="O1480" s="33"/>
      <c r="P1480" s="33"/>
      <c r="Q1480" s="33"/>
      <c r="R1480" s="33"/>
      <c r="S1480" s="35"/>
    </row>
    <row r="1481" spans="1:19" ht="18" customHeight="1" x14ac:dyDescent="0.25">
      <c r="A1481" s="29"/>
      <c r="B1481" s="31"/>
      <c r="C1481" s="18" t="s">
        <v>3</v>
      </c>
      <c r="D1481" s="19"/>
      <c r="E1481" s="20"/>
      <c r="F1481" s="20"/>
      <c r="G1481" s="20"/>
      <c r="H1481" s="20"/>
      <c r="I1481" s="20"/>
      <c r="J1481" s="33"/>
      <c r="K1481" s="33"/>
      <c r="L1481" s="33"/>
      <c r="M1481" s="33"/>
      <c r="N1481" s="34"/>
      <c r="O1481" s="33"/>
      <c r="P1481" s="33"/>
      <c r="Q1481" s="33"/>
      <c r="R1481" s="33"/>
      <c r="S1481" s="35"/>
    </row>
    <row r="1482" spans="1:19" ht="18.75" customHeight="1" x14ac:dyDescent="0.25">
      <c r="A1482" s="28" t="s">
        <v>65</v>
      </c>
      <c r="B1482" s="28"/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</row>
    <row r="1483" spans="1:19" ht="21" customHeight="1" x14ac:dyDescent="0.25">
      <c r="A1483" s="29"/>
      <c r="B1483" s="30" t="s">
        <v>669</v>
      </c>
      <c r="C1483" s="30"/>
      <c r="D1483" s="30"/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</row>
    <row r="1484" spans="1:19" ht="18.75" customHeight="1" x14ac:dyDescent="0.25">
      <c r="A1484" s="29"/>
      <c r="B1484" s="31" t="s">
        <v>838</v>
      </c>
      <c r="C1484" s="32" t="s">
        <v>190</v>
      </c>
      <c r="D1484" s="32"/>
      <c r="E1484" s="32"/>
      <c r="F1484" s="32"/>
      <c r="G1484" s="32"/>
      <c r="H1484" s="32"/>
      <c r="I1484" s="32"/>
      <c r="J1484" s="33" t="s">
        <v>14</v>
      </c>
      <c r="K1484" s="33" t="s">
        <v>637</v>
      </c>
      <c r="L1484" s="33" t="s">
        <v>471</v>
      </c>
      <c r="M1484" s="33" t="s">
        <v>564</v>
      </c>
      <c r="N1484" s="34" t="s">
        <v>641</v>
      </c>
      <c r="O1484" s="33" t="s">
        <v>12</v>
      </c>
      <c r="P1484" s="33" t="s">
        <v>18</v>
      </c>
      <c r="Q1484" s="33" t="s">
        <v>46</v>
      </c>
      <c r="R1484" s="33"/>
      <c r="S1484" s="35"/>
    </row>
    <row r="1485" spans="1:19" ht="17.25" customHeight="1" x14ac:dyDescent="0.25">
      <c r="A1485" s="29"/>
      <c r="B1485" s="31"/>
      <c r="C1485" s="18" t="s">
        <v>6</v>
      </c>
      <c r="D1485" s="19">
        <f>SUM(D1486:D1489)</f>
        <v>32318.296000000002</v>
      </c>
      <c r="E1485" s="20">
        <f>SUM(E1486:E1489)</f>
        <v>7643.7759999999998</v>
      </c>
      <c r="F1485" s="20">
        <f t="shared" ref="F1485" si="381">SUM(F1486:F1489)</f>
        <v>24674.52</v>
      </c>
      <c r="G1485" s="20"/>
      <c r="H1485" s="20"/>
      <c r="I1485" s="20"/>
      <c r="J1485" s="33"/>
      <c r="K1485" s="33"/>
      <c r="L1485" s="33"/>
      <c r="M1485" s="33"/>
      <c r="N1485" s="34"/>
      <c r="O1485" s="33"/>
      <c r="P1485" s="33"/>
      <c r="Q1485" s="33"/>
      <c r="R1485" s="33"/>
      <c r="S1485" s="35"/>
    </row>
    <row r="1486" spans="1:19" ht="17.25" customHeight="1" x14ac:dyDescent="0.25">
      <c r="A1486" s="29"/>
      <c r="B1486" s="31"/>
      <c r="C1486" s="18" t="s">
        <v>0</v>
      </c>
      <c r="D1486" s="19"/>
      <c r="E1486" s="20"/>
      <c r="F1486" s="20"/>
      <c r="G1486" s="20"/>
      <c r="H1486" s="20"/>
      <c r="I1486" s="20"/>
      <c r="J1486" s="33"/>
      <c r="K1486" s="33"/>
      <c r="L1486" s="33"/>
      <c r="M1486" s="33"/>
      <c r="N1486" s="34"/>
      <c r="O1486" s="33"/>
      <c r="P1486" s="33"/>
      <c r="Q1486" s="33"/>
      <c r="R1486" s="33"/>
      <c r="S1486" s="35"/>
    </row>
    <row r="1487" spans="1:19" ht="17.25" customHeight="1" x14ac:dyDescent="0.25">
      <c r="A1487" s="29"/>
      <c r="B1487" s="31"/>
      <c r="C1487" s="18" t="s">
        <v>1</v>
      </c>
      <c r="D1487" s="19">
        <f t="shared" ref="D1487" si="382">SUM(E1487:I1487)</f>
        <v>32318.296000000002</v>
      </c>
      <c r="E1487" s="20">
        <v>7643.7759999999998</v>
      </c>
      <c r="F1487" s="20">
        <v>24674.52</v>
      </c>
      <c r="G1487" s="20"/>
      <c r="H1487" s="20"/>
      <c r="I1487" s="20"/>
      <c r="J1487" s="33"/>
      <c r="K1487" s="33"/>
      <c r="L1487" s="33"/>
      <c r="M1487" s="33"/>
      <c r="N1487" s="34"/>
      <c r="O1487" s="33"/>
      <c r="P1487" s="33"/>
      <c r="Q1487" s="33"/>
      <c r="R1487" s="33"/>
      <c r="S1487" s="35"/>
    </row>
    <row r="1488" spans="1:19" ht="17.25" customHeight="1" x14ac:dyDescent="0.25">
      <c r="A1488" s="29"/>
      <c r="B1488" s="31"/>
      <c r="C1488" s="18" t="s">
        <v>2</v>
      </c>
      <c r="D1488" s="19"/>
      <c r="E1488" s="20"/>
      <c r="F1488" s="20"/>
      <c r="G1488" s="20"/>
      <c r="H1488" s="20"/>
      <c r="I1488" s="20"/>
      <c r="J1488" s="33"/>
      <c r="K1488" s="33"/>
      <c r="L1488" s="33"/>
      <c r="M1488" s="33"/>
      <c r="N1488" s="34"/>
      <c r="O1488" s="33"/>
      <c r="P1488" s="33"/>
      <c r="Q1488" s="33"/>
      <c r="R1488" s="33"/>
      <c r="S1488" s="35"/>
    </row>
    <row r="1489" spans="1:19" ht="17.25" customHeight="1" x14ac:dyDescent="0.25">
      <c r="A1489" s="29"/>
      <c r="B1489" s="31"/>
      <c r="C1489" s="18" t="s">
        <v>3</v>
      </c>
      <c r="D1489" s="19"/>
      <c r="E1489" s="20"/>
      <c r="F1489" s="20"/>
      <c r="G1489" s="20"/>
      <c r="H1489" s="20"/>
      <c r="I1489" s="20"/>
      <c r="J1489" s="33"/>
      <c r="K1489" s="33"/>
      <c r="L1489" s="33"/>
      <c r="M1489" s="33"/>
      <c r="N1489" s="34"/>
      <c r="O1489" s="33"/>
      <c r="P1489" s="33"/>
      <c r="Q1489" s="33"/>
      <c r="R1489" s="33"/>
      <c r="S1489" s="35"/>
    </row>
    <row r="1490" spans="1:19" ht="18.75" customHeight="1" x14ac:dyDescent="0.25">
      <c r="A1490" s="28" t="s">
        <v>65</v>
      </c>
      <c r="B1490" s="28"/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</row>
    <row r="1491" spans="1:19" ht="21" customHeight="1" x14ac:dyDescent="0.25">
      <c r="A1491" s="29"/>
      <c r="B1491" s="30" t="s">
        <v>669</v>
      </c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</row>
    <row r="1492" spans="1:19" ht="30" customHeight="1" x14ac:dyDescent="0.25">
      <c r="A1492" s="29"/>
      <c r="B1492" s="31" t="s">
        <v>839</v>
      </c>
      <c r="C1492" s="32" t="s">
        <v>191</v>
      </c>
      <c r="D1492" s="32"/>
      <c r="E1492" s="32"/>
      <c r="F1492" s="32"/>
      <c r="G1492" s="32"/>
      <c r="H1492" s="32"/>
      <c r="I1492" s="32"/>
      <c r="J1492" s="33" t="s">
        <v>14</v>
      </c>
      <c r="K1492" s="33" t="s">
        <v>637</v>
      </c>
      <c r="L1492" s="33" t="s">
        <v>472</v>
      </c>
      <c r="M1492" s="33" t="s">
        <v>639</v>
      </c>
      <c r="N1492" s="34" t="s">
        <v>640</v>
      </c>
      <c r="O1492" s="33" t="s">
        <v>12</v>
      </c>
      <c r="P1492" s="33" t="s">
        <v>18</v>
      </c>
      <c r="Q1492" s="33" t="s">
        <v>46</v>
      </c>
      <c r="R1492" s="33"/>
      <c r="S1492" s="35"/>
    </row>
    <row r="1493" spans="1:19" ht="18" customHeight="1" x14ac:dyDescent="0.25">
      <c r="A1493" s="29"/>
      <c r="B1493" s="31"/>
      <c r="C1493" s="18" t="s">
        <v>6</v>
      </c>
      <c r="D1493" s="19">
        <f t="shared" ref="D1493:F1493" si="383">SUM(D1494:D1497)</f>
        <v>14800</v>
      </c>
      <c r="E1493" s="20">
        <f t="shared" si="383"/>
        <v>800</v>
      </c>
      <c r="F1493" s="20">
        <f t="shared" si="383"/>
        <v>14000</v>
      </c>
      <c r="G1493" s="20"/>
      <c r="H1493" s="20"/>
      <c r="I1493" s="20"/>
      <c r="J1493" s="33"/>
      <c r="K1493" s="33"/>
      <c r="L1493" s="33"/>
      <c r="M1493" s="33"/>
      <c r="N1493" s="34"/>
      <c r="O1493" s="33"/>
      <c r="P1493" s="33"/>
      <c r="Q1493" s="33"/>
      <c r="R1493" s="33"/>
      <c r="S1493" s="35"/>
    </row>
    <row r="1494" spans="1:19" ht="18" customHeight="1" x14ac:dyDescent="0.25">
      <c r="A1494" s="29"/>
      <c r="B1494" s="31"/>
      <c r="C1494" s="18" t="s">
        <v>0</v>
      </c>
      <c r="D1494" s="19"/>
      <c r="E1494" s="20"/>
      <c r="F1494" s="20"/>
      <c r="G1494" s="20"/>
      <c r="H1494" s="20"/>
      <c r="I1494" s="20"/>
      <c r="J1494" s="33"/>
      <c r="K1494" s="33"/>
      <c r="L1494" s="33"/>
      <c r="M1494" s="33"/>
      <c r="N1494" s="34"/>
      <c r="O1494" s="33"/>
      <c r="P1494" s="33"/>
      <c r="Q1494" s="33"/>
      <c r="R1494" s="33"/>
      <c r="S1494" s="35"/>
    </row>
    <row r="1495" spans="1:19" ht="18" customHeight="1" x14ac:dyDescent="0.25">
      <c r="A1495" s="29"/>
      <c r="B1495" s="31"/>
      <c r="C1495" s="18" t="s">
        <v>1</v>
      </c>
      <c r="D1495" s="19">
        <f t="shared" ref="D1495:D1496" si="384">SUM(E1495:I1495)</f>
        <v>13320</v>
      </c>
      <c r="E1495" s="20">
        <v>720</v>
      </c>
      <c r="F1495" s="20">
        <v>12600</v>
      </c>
      <c r="G1495" s="20"/>
      <c r="H1495" s="20"/>
      <c r="I1495" s="20"/>
      <c r="J1495" s="33"/>
      <c r="K1495" s="33"/>
      <c r="L1495" s="33"/>
      <c r="M1495" s="33"/>
      <c r="N1495" s="34"/>
      <c r="O1495" s="33"/>
      <c r="P1495" s="33"/>
      <c r="Q1495" s="33"/>
      <c r="R1495" s="33"/>
      <c r="S1495" s="35"/>
    </row>
    <row r="1496" spans="1:19" ht="18" customHeight="1" x14ac:dyDescent="0.25">
      <c r="A1496" s="29"/>
      <c r="B1496" s="31"/>
      <c r="C1496" s="18" t="s">
        <v>2</v>
      </c>
      <c r="D1496" s="19">
        <f t="shared" si="384"/>
        <v>1480</v>
      </c>
      <c r="E1496" s="20">
        <v>80</v>
      </c>
      <c r="F1496" s="20">
        <v>1400</v>
      </c>
      <c r="G1496" s="20"/>
      <c r="H1496" s="20"/>
      <c r="I1496" s="20"/>
      <c r="J1496" s="33"/>
      <c r="K1496" s="33"/>
      <c r="L1496" s="33"/>
      <c r="M1496" s="33"/>
      <c r="N1496" s="34"/>
      <c r="O1496" s="33"/>
      <c r="P1496" s="33"/>
      <c r="Q1496" s="33"/>
      <c r="R1496" s="33"/>
      <c r="S1496" s="35"/>
    </row>
    <row r="1497" spans="1:19" ht="18" customHeight="1" x14ac:dyDescent="0.25">
      <c r="A1497" s="29"/>
      <c r="B1497" s="31"/>
      <c r="C1497" s="18" t="s">
        <v>3</v>
      </c>
      <c r="D1497" s="19"/>
      <c r="E1497" s="20"/>
      <c r="F1497" s="20"/>
      <c r="G1497" s="20"/>
      <c r="H1497" s="20"/>
      <c r="I1497" s="20"/>
      <c r="J1497" s="33"/>
      <c r="K1497" s="33"/>
      <c r="L1497" s="33"/>
      <c r="M1497" s="33"/>
      <c r="N1497" s="34"/>
      <c r="O1497" s="33"/>
      <c r="P1497" s="33"/>
      <c r="Q1497" s="33"/>
      <c r="R1497" s="33"/>
      <c r="S1497" s="35"/>
    </row>
    <row r="1498" spans="1:19" ht="18.75" customHeight="1" x14ac:dyDescent="0.25">
      <c r="A1498" s="28" t="s">
        <v>65</v>
      </c>
      <c r="B1498" s="28"/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</row>
    <row r="1499" spans="1:19" ht="21" customHeight="1" x14ac:dyDescent="0.25">
      <c r="A1499" s="29"/>
      <c r="B1499" s="30" t="s">
        <v>669</v>
      </c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</row>
    <row r="1500" spans="1:19" ht="30" customHeight="1" x14ac:dyDescent="0.25">
      <c r="A1500" s="29"/>
      <c r="B1500" s="31" t="s">
        <v>840</v>
      </c>
      <c r="C1500" s="32" t="s">
        <v>192</v>
      </c>
      <c r="D1500" s="32"/>
      <c r="E1500" s="32"/>
      <c r="F1500" s="32"/>
      <c r="G1500" s="32"/>
      <c r="H1500" s="32"/>
      <c r="I1500" s="32"/>
      <c r="J1500" s="33" t="s">
        <v>15</v>
      </c>
      <c r="K1500" s="33" t="s">
        <v>637</v>
      </c>
      <c r="L1500" s="33" t="s">
        <v>473</v>
      </c>
      <c r="M1500" s="33" t="s">
        <v>564</v>
      </c>
      <c r="N1500" s="34" t="s">
        <v>643</v>
      </c>
      <c r="O1500" s="33" t="s">
        <v>12</v>
      </c>
      <c r="P1500" s="33" t="s">
        <v>18</v>
      </c>
      <c r="Q1500" s="33" t="s">
        <v>46</v>
      </c>
      <c r="R1500" s="33"/>
      <c r="S1500" s="35"/>
    </row>
    <row r="1501" spans="1:19" ht="18" customHeight="1" x14ac:dyDescent="0.25">
      <c r="A1501" s="29"/>
      <c r="B1501" s="31"/>
      <c r="C1501" s="18" t="s">
        <v>6</v>
      </c>
      <c r="D1501" s="19">
        <f t="shared" ref="D1501:E1501" si="385">SUM(D1502:D1505)</f>
        <v>6040.857</v>
      </c>
      <c r="E1501" s="20">
        <f t="shared" si="385"/>
        <v>6040.857</v>
      </c>
      <c r="F1501" s="20"/>
      <c r="G1501" s="20"/>
      <c r="H1501" s="20"/>
      <c r="I1501" s="20"/>
      <c r="J1501" s="33"/>
      <c r="K1501" s="33"/>
      <c r="L1501" s="33"/>
      <c r="M1501" s="33"/>
      <c r="N1501" s="34"/>
      <c r="O1501" s="33"/>
      <c r="P1501" s="33"/>
      <c r="Q1501" s="33"/>
      <c r="R1501" s="33"/>
      <c r="S1501" s="35"/>
    </row>
    <row r="1502" spans="1:19" ht="18" customHeight="1" x14ac:dyDescent="0.25">
      <c r="A1502" s="29"/>
      <c r="B1502" s="31"/>
      <c r="C1502" s="18" t="s">
        <v>0</v>
      </c>
      <c r="D1502" s="19" t="s">
        <v>642</v>
      </c>
      <c r="E1502" s="20"/>
      <c r="F1502" s="20"/>
      <c r="G1502" s="20"/>
      <c r="H1502" s="20"/>
      <c r="I1502" s="20"/>
      <c r="J1502" s="33"/>
      <c r="K1502" s="33"/>
      <c r="L1502" s="33"/>
      <c r="M1502" s="33"/>
      <c r="N1502" s="34"/>
      <c r="O1502" s="33"/>
      <c r="P1502" s="33"/>
      <c r="Q1502" s="33"/>
      <c r="R1502" s="33"/>
      <c r="S1502" s="35"/>
    </row>
    <row r="1503" spans="1:19" ht="18" customHeight="1" x14ac:dyDescent="0.25">
      <c r="A1503" s="29"/>
      <c r="B1503" s="31"/>
      <c r="C1503" s="18" t="s">
        <v>1</v>
      </c>
      <c r="D1503" s="19">
        <f t="shared" ref="D1503" si="386">SUM(E1503:I1503)</f>
        <v>6040.857</v>
      </c>
      <c r="E1503" s="20">
        <v>6040.857</v>
      </c>
      <c r="F1503" s="20"/>
      <c r="G1503" s="20"/>
      <c r="H1503" s="20"/>
      <c r="I1503" s="20"/>
      <c r="J1503" s="33"/>
      <c r="K1503" s="33"/>
      <c r="L1503" s="33"/>
      <c r="M1503" s="33"/>
      <c r="N1503" s="34"/>
      <c r="O1503" s="33"/>
      <c r="P1503" s="33"/>
      <c r="Q1503" s="33"/>
      <c r="R1503" s="33"/>
      <c r="S1503" s="35"/>
    </row>
    <row r="1504" spans="1:19" ht="18" customHeight="1" x14ac:dyDescent="0.25">
      <c r="A1504" s="29"/>
      <c r="B1504" s="31"/>
      <c r="C1504" s="18" t="s">
        <v>2</v>
      </c>
      <c r="D1504" s="19"/>
      <c r="E1504" s="20"/>
      <c r="F1504" s="20"/>
      <c r="G1504" s="20"/>
      <c r="H1504" s="20"/>
      <c r="I1504" s="20"/>
      <c r="J1504" s="33"/>
      <c r="K1504" s="33"/>
      <c r="L1504" s="33"/>
      <c r="M1504" s="33"/>
      <c r="N1504" s="34"/>
      <c r="O1504" s="33"/>
      <c r="P1504" s="33"/>
      <c r="Q1504" s="33"/>
      <c r="R1504" s="33"/>
      <c r="S1504" s="35"/>
    </row>
    <row r="1505" spans="1:19" ht="18" customHeight="1" x14ac:dyDescent="0.25">
      <c r="A1505" s="29"/>
      <c r="B1505" s="31"/>
      <c r="C1505" s="18" t="s">
        <v>3</v>
      </c>
      <c r="D1505" s="19"/>
      <c r="E1505" s="20"/>
      <c r="F1505" s="20"/>
      <c r="G1505" s="20"/>
      <c r="H1505" s="20"/>
      <c r="I1505" s="20"/>
      <c r="J1505" s="33"/>
      <c r="K1505" s="33"/>
      <c r="L1505" s="33"/>
      <c r="M1505" s="33"/>
      <c r="N1505" s="34"/>
      <c r="O1505" s="33"/>
      <c r="P1505" s="33"/>
      <c r="Q1505" s="33"/>
      <c r="R1505" s="33"/>
      <c r="S1505" s="35"/>
    </row>
    <row r="1506" spans="1:19" ht="18.75" customHeight="1" x14ac:dyDescent="0.25">
      <c r="A1506" s="28" t="s">
        <v>65</v>
      </c>
      <c r="B1506" s="28"/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</row>
    <row r="1507" spans="1:19" ht="21" customHeight="1" x14ac:dyDescent="0.25">
      <c r="A1507" s="29"/>
      <c r="B1507" s="30" t="s">
        <v>669</v>
      </c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</row>
    <row r="1508" spans="1:19" ht="18.75" customHeight="1" x14ac:dyDescent="0.25">
      <c r="A1508" s="29"/>
      <c r="B1508" s="31" t="s">
        <v>841</v>
      </c>
      <c r="C1508" s="32" t="s">
        <v>154</v>
      </c>
      <c r="D1508" s="32"/>
      <c r="E1508" s="32"/>
      <c r="F1508" s="32"/>
      <c r="G1508" s="32"/>
      <c r="H1508" s="32"/>
      <c r="I1508" s="32"/>
      <c r="J1508" s="33" t="s">
        <v>15</v>
      </c>
      <c r="K1508" s="33" t="s">
        <v>637</v>
      </c>
      <c r="L1508" s="33" t="s">
        <v>474</v>
      </c>
      <c r="M1508" s="33" t="s">
        <v>645</v>
      </c>
      <c r="N1508" s="34" t="s">
        <v>644</v>
      </c>
      <c r="O1508" s="33" t="s">
        <v>12</v>
      </c>
      <c r="P1508" s="33" t="s">
        <v>18</v>
      </c>
      <c r="Q1508" s="33" t="s">
        <v>46</v>
      </c>
      <c r="R1508" s="33"/>
      <c r="S1508" s="35"/>
    </row>
    <row r="1509" spans="1:19" ht="18" customHeight="1" x14ac:dyDescent="0.25">
      <c r="A1509" s="29"/>
      <c r="B1509" s="31"/>
      <c r="C1509" s="18" t="s">
        <v>6</v>
      </c>
      <c r="D1509" s="19">
        <f t="shared" ref="D1509:E1509" si="387">SUM(D1510:D1513)</f>
        <v>11076.087</v>
      </c>
      <c r="E1509" s="20">
        <f t="shared" si="387"/>
        <v>11076.087</v>
      </c>
      <c r="F1509" s="20"/>
      <c r="G1509" s="20"/>
      <c r="H1509" s="20"/>
      <c r="I1509" s="20"/>
      <c r="J1509" s="33"/>
      <c r="K1509" s="33"/>
      <c r="L1509" s="33"/>
      <c r="M1509" s="33"/>
      <c r="N1509" s="34"/>
      <c r="O1509" s="33"/>
      <c r="P1509" s="33"/>
      <c r="Q1509" s="33"/>
      <c r="R1509" s="33"/>
      <c r="S1509" s="35"/>
    </row>
    <row r="1510" spans="1:19" ht="18" customHeight="1" x14ac:dyDescent="0.25">
      <c r="A1510" s="29"/>
      <c r="B1510" s="31"/>
      <c r="C1510" s="18" t="s">
        <v>0</v>
      </c>
      <c r="D1510" s="19"/>
      <c r="E1510" s="20"/>
      <c r="F1510" s="20"/>
      <c r="G1510" s="20"/>
      <c r="H1510" s="20"/>
      <c r="I1510" s="20"/>
      <c r="J1510" s="33"/>
      <c r="K1510" s="33"/>
      <c r="L1510" s="33"/>
      <c r="M1510" s="33"/>
      <c r="N1510" s="34"/>
      <c r="O1510" s="33"/>
      <c r="P1510" s="33"/>
      <c r="Q1510" s="33"/>
      <c r="R1510" s="33"/>
      <c r="S1510" s="35"/>
    </row>
    <row r="1511" spans="1:19" ht="18" customHeight="1" x14ac:dyDescent="0.25">
      <c r="A1511" s="29"/>
      <c r="B1511" s="31"/>
      <c r="C1511" s="18" t="s">
        <v>1</v>
      </c>
      <c r="D1511" s="19">
        <f t="shared" ref="D1511" si="388">SUM(E1511:I1511)</f>
        <v>11076.087</v>
      </c>
      <c r="E1511" s="20">
        <v>11076.087</v>
      </c>
      <c r="F1511" s="20"/>
      <c r="G1511" s="20"/>
      <c r="H1511" s="20"/>
      <c r="I1511" s="20"/>
      <c r="J1511" s="33"/>
      <c r="K1511" s="33"/>
      <c r="L1511" s="33"/>
      <c r="M1511" s="33"/>
      <c r="N1511" s="34"/>
      <c r="O1511" s="33"/>
      <c r="P1511" s="33"/>
      <c r="Q1511" s="33"/>
      <c r="R1511" s="33"/>
      <c r="S1511" s="35"/>
    </row>
    <row r="1512" spans="1:19" ht="18" customHeight="1" x14ac:dyDescent="0.25">
      <c r="A1512" s="29"/>
      <c r="B1512" s="31"/>
      <c r="C1512" s="18" t="s">
        <v>2</v>
      </c>
      <c r="D1512" s="19"/>
      <c r="E1512" s="20"/>
      <c r="F1512" s="20"/>
      <c r="G1512" s="20"/>
      <c r="H1512" s="20"/>
      <c r="I1512" s="20"/>
      <c r="J1512" s="33"/>
      <c r="K1512" s="33"/>
      <c r="L1512" s="33"/>
      <c r="M1512" s="33"/>
      <c r="N1512" s="34"/>
      <c r="O1512" s="33"/>
      <c r="P1512" s="33"/>
      <c r="Q1512" s="33"/>
      <c r="R1512" s="33"/>
      <c r="S1512" s="35"/>
    </row>
    <row r="1513" spans="1:19" ht="18" customHeight="1" x14ac:dyDescent="0.25">
      <c r="A1513" s="29"/>
      <c r="B1513" s="31"/>
      <c r="C1513" s="18" t="s">
        <v>3</v>
      </c>
      <c r="D1513" s="19"/>
      <c r="E1513" s="20"/>
      <c r="F1513" s="20"/>
      <c r="G1513" s="20"/>
      <c r="H1513" s="20"/>
      <c r="I1513" s="20"/>
      <c r="J1513" s="33"/>
      <c r="K1513" s="33"/>
      <c r="L1513" s="33"/>
      <c r="M1513" s="33"/>
      <c r="N1513" s="34"/>
      <c r="O1513" s="33"/>
      <c r="P1513" s="33"/>
      <c r="Q1513" s="33"/>
      <c r="R1513" s="33"/>
      <c r="S1513" s="35"/>
    </row>
    <row r="1514" spans="1:19" ht="18.75" customHeight="1" x14ac:dyDescent="0.25">
      <c r="A1514" s="28" t="s">
        <v>65</v>
      </c>
      <c r="B1514" s="28"/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</row>
    <row r="1515" spans="1:19" ht="21" customHeight="1" x14ac:dyDescent="0.25">
      <c r="A1515" s="29"/>
      <c r="B1515" s="30" t="s">
        <v>669</v>
      </c>
      <c r="C1515" s="30"/>
      <c r="D1515" s="30"/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</row>
    <row r="1516" spans="1:19" ht="18.75" customHeight="1" x14ac:dyDescent="0.25">
      <c r="A1516" s="29"/>
      <c r="B1516" s="31" t="s">
        <v>842</v>
      </c>
      <c r="C1516" s="32" t="s">
        <v>155</v>
      </c>
      <c r="D1516" s="32"/>
      <c r="E1516" s="32"/>
      <c r="F1516" s="32"/>
      <c r="G1516" s="32"/>
      <c r="H1516" s="32"/>
      <c r="I1516" s="32"/>
      <c r="J1516" s="33" t="s">
        <v>15</v>
      </c>
      <c r="K1516" s="33" t="s">
        <v>637</v>
      </c>
      <c r="L1516" s="33" t="s">
        <v>475</v>
      </c>
      <c r="M1516" s="33" t="s">
        <v>645</v>
      </c>
      <c r="N1516" s="34" t="s">
        <v>646</v>
      </c>
      <c r="O1516" s="33" t="s">
        <v>12</v>
      </c>
      <c r="P1516" s="33" t="s">
        <v>18</v>
      </c>
      <c r="Q1516" s="33" t="s">
        <v>46</v>
      </c>
      <c r="R1516" s="33"/>
      <c r="S1516" s="35"/>
    </row>
    <row r="1517" spans="1:19" ht="18" customHeight="1" x14ac:dyDescent="0.25">
      <c r="A1517" s="29"/>
      <c r="B1517" s="31"/>
      <c r="C1517" s="18" t="s">
        <v>6</v>
      </c>
      <c r="D1517" s="19">
        <f t="shared" ref="D1517:E1517" si="389">SUM(D1518:D1521)</f>
        <v>28733.81</v>
      </c>
      <c r="E1517" s="20">
        <f t="shared" si="389"/>
        <v>28733.81</v>
      </c>
      <c r="F1517" s="20"/>
      <c r="G1517" s="20"/>
      <c r="H1517" s="20"/>
      <c r="I1517" s="20"/>
      <c r="J1517" s="33"/>
      <c r="K1517" s="33"/>
      <c r="L1517" s="33"/>
      <c r="M1517" s="33"/>
      <c r="N1517" s="34"/>
      <c r="O1517" s="33"/>
      <c r="P1517" s="33"/>
      <c r="Q1517" s="33"/>
      <c r="R1517" s="33"/>
      <c r="S1517" s="35"/>
    </row>
    <row r="1518" spans="1:19" ht="18" customHeight="1" x14ac:dyDescent="0.25">
      <c r="A1518" s="29"/>
      <c r="B1518" s="31"/>
      <c r="C1518" s="18" t="s">
        <v>0</v>
      </c>
      <c r="D1518" s="19"/>
      <c r="E1518" s="20"/>
      <c r="F1518" s="20"/>
      <c r="G1518" s="20"/>
      <c r="H1518" s="20"/>
      <c r="I1518" s="20"/>
      <c r="J1518" s="33"/>
      <c r="K1518" s="33"/>
      <c r="L1518" s="33"/>
      <c r="M1518" s="33"/>
      <c r="N1518" s="34"/>
      <c r="O1518" s="33"/>
      <c r="P1518" s="33"/>
      <c r="Q1518" s="33"/>
      <c r="R1518" s="33"/>
      <c r="S1518" s="35"/>
    </row>
    <row r="1519" spans="1:19" ht="18" customHeight="1" x14ac:dyDescent="0.25">
      <c r="A1519" s="29"/>
      <c r="B1519" s="31"/>
      <c r="C1519" s="18" t="s">
        <v>1</v>
      </c>
      <c r="D1519" s="19">
        <f t="shared" ref="D1519" si="390">SUM(E1519:I1519)</f>
        <v>28733.81</v>
      </c>
      <c r="E1519" s="20">
        <v>28733.81</v>
      </c>
      <c r="F1519" s="20"/>
      <c r="G1519" s="20"/>
      <c r="H1519" s="20"/>
      <c r="I1519" s="20"/>
      <c r="J1519" s="33"/>
      <c r="K1519" s="33"/>
      <c r="L1519" s="33"/>
      <c r="M1519" s="33"/>
      <c r="N1519" s="34"/>
      <c r="O1519" s="33"/>
      <c r="P1519" s="33"/>
      <c r="Q1519" s="33"/>
      <c r="R1519" s="33"/>
      <c r="S1519" s="35"/>
    </row>
    <row r="1520" spans="1:19" ht="18" customHeight="1" x14ac:dyDescent="0.25">
      <c r="A1520" s="29"/>
      <c r="B1520" s="31"/>
      <c r="C1520" s="18" t="s">
        <v>2</v>
      </c>
      <c r="D1520" s="19"/>
      <c r="E1520" s="20"/>
      <c r="F1520" s="20"/>
      <c r="G1520" s="20"/>
      <c r="H1520" s="20"/>
      <c r="I1520" s="20"/>
      <c r="J1520" s="33"/>
      <c r="K1520" s="33"/>
      <c r="L1520" s="33"/>
      <c r="M1520" s="33"/>
      <c r="N1520" s="34"/>
      <c r="O1520" s="33"/>
      <c r="P1520" s="33"/>
      <c r="Q1520" s="33"/>
      <c r="R1520" s="33"/>
      <c r="S1520" s="35"/>
    </row>
    <row r="1521" spans="1:19" ht="18" customHeight="1" x14ac:dyDescent="0.25">
      <c r="A1521" s="29"/>
      <c r="B1521" s="31"/>
      <c r="C1521" s="18" t="s">
        <v>3</v>
      </c>
      <c r="D1521" s="19"/>
      <c r="E1521" s="20"/>
      <c r="F1521" s="20"/>
      <c r="G1521" s="20"/>
      <c r="H1521" s="20"/>
      <c r="I1521" s="20"/>
      <c r="J1521" s="33"/>
      <c r="K1521" s="33"/>
      <c r="L1521" s="33"/>
      <c r="M1521" s="33"/>
      <c r="N1521" s="34"/>
      <c r="O1521" s="33"/>
      <c r="P1521" s="33"/>
      <c r="Q1521" s="33"/>
      <c r="R1521" s="33"/>
      <c r="S1521" s="35"/>
    </row>
    <row r="1522" spans="1:19" ht="18.75" customHeight="1" x14ac:dyDescent="0.25">
      <c r="A1522" s="28" t="s">
        <v>65</v>
      </c>
      <c r="B1522" s="28"/>
      <c r="C1522" s="28"/>
      <c r="D1522" s="28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</row>
    <row r="1523" spans="1:19" ht="21" customHeight="1" x14ac:dyDescent="0.25">
      <c r="A1523" s="29"/>
      <c r="B1523" s="30" t="s">
        <v>669</v>
      </c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</row>
    <row r="1524" spans="1:19" ht="30" customHeight="1" x14ac:dyDescent="0.25">
      <c r="A1524" s="29"/>
      <c r="B1524" s="31" t="s">
        <v>843</v>
      </c>
      <c r="C1524" s="32" t="s">
        <v>193</v>
      </c>
      <c r="D1524" s="32"/>
      <c r="E1524" s="32"/>
      <c r="F1524" s="32"/>
      <c r="G1524" s="32"/>
      <c r="H1524" s="32"/>
      <c r="I1524" s="32"/>
      <c r="J1524" s="33" t="s">
        <v>15</v>
      </c>
      <c r="K1524" s="33" t="s">
        <v>637</v>
      </c>
      <c r="L1524" s="33" t="s">
        <v>476</v>
      </c>
      <c r="M1524" s="33" t="s">
        <v>584</v>
      </c>
      <c r="N1524" s="34" t="s">
        <v>647</v>
      </c>
      <c r="O1524" s="33" t="s">
        <v>12</v>
      </c>
      <c r="P1524" s="33" t="s">
        <v>18</v>
      </c>
      <c r="Q1524" s="33" t="s">
        <v>46</v>
      </c>
      <c r="R1524" s="33"/>
      <c r="S1524" s="35"/>
    </row>
    <row r="1525" spans="1:19" ht="18" customHeight="1" x14ac:dyDescent="0.25">
      <c r="A1525" s="29"/>
      <c r="B1525" s="31"/>
      <c r="C1525" s="18" t="s">
        <v>6</v>
      </c>
      <c r="D1525" s="19">
        <f t="shared" ref="D1525:E1525" si="391">SUM(D1526:D1529)</f>
        <v>2888.68</v>
      </c>
      <c r="E1525" s="20">
        <f t="shared" si="391"/>
        <v>2888.68</v>
      </c>
      <c r="F1525" s="20"/>
      <c r="G1525" s="20"/>
      <c r="H1525" s="20"/>
      <c r="I1525" s="20"/>
      <c r="J1525" s="33"/>
      <c r="K1525" s="33"/>
      <c r="L1525" s="33"/>
      <c r="M1525" s="33"/>
      <c r="N1525" s="34"/>
      <c r="O1525" s="33"/>
      <c r="P1525" s="33"/>
      <c r="Q1525" s="33"/>
      <c r="R1525" s="33"/>
      <c r="S1525" s="35"/>
    </row>
    <row r="1526" spans="1:19" ht="18" customHeight="1" x14ac:dyDescent="0.25">
      <c r="A1526" s="29"/>
      <c r="B1526" s="31"/>
      <c r="C1526" s="18" t="s">
        <v>0</v>
      </c>
      <c r="D1526" s="19"/>
      <c r="E1526" s="20"/>
      <c r="F1526" s="20"/>
      <c r="G1526" s="20"/>
      <c r="H1526" s="20"/>
      <c r="I1526" s="20"/>
      <c r="J1526" s="33"/>
      <c r="K1526" s="33"/>
      <c r="L1526" s="33"/>
      <c r="M1526" s="33"/>
      <c r="N1526" s="34"/>
      <c r="O1526" s="33"/>
      <c r="P1526" s="33"/>
      <c r="Q1526" s="33"/>
      <c r="R1526" s="33"/>
      <c r="S1526" s="35"/>
    </row>
    <row r="1527" spans="1:19" ht="18" customHeight="1" x14ac:dyDescent="0.25">
      <c r="A1527" s="29"/>
      <c r="B1527" s="31"/>
      <c r="C1527" s="18" t="s">
        <v>1</v>
      </c>
      <c r="D1527" s="19">
        <f t="shared" ref="D1527:D1528" si="392">SUM(E1527:I1527)</f>
        <v>2000</v>
      </c>
      <c r="E1527" s="20">
        <v>2000</v>
      </c>
      <c r="F1527" s="20"/>
      <c r="G1527" s="20"/>
      <c r="H1527" s="20"/>
      <c r="I1527" s="20"/>
      <c r="J1527" s="33"/>
      <c r="K1527" s="33"/>
      <c r="L1527" s="33"/>
      <c r="M1527" s="33"/>
      <c r="N1527" s="34"/>
      <c r="O1527" s="33"/>
      <c r="P1527" s="33"/>
      <c r="Q1527" s="33"/>
      <c r="R1527" s="33"/>
      <c r="S1527" s="35"/>
    </row>
    <row r="1528" spans="1:19" ht="18" customHeight="1" x14ac:dyDescent="0.25">
      <c r="A1528" s="29"/>
      <c r="B1528" s="31"/>
      <c r="C1528" s="18" t="s">
        <v>2</v>
      </c>
      <c r="D1528" s="19">
        <f t="shared" si="392"/>
        <v>888.68</v>
      </c>
      <c r="E1528" s="20">
        <v>888.68</v>
      </c>
      <c r="F1528" s="20"/>
      <c r="G1528" s="20"/>
      <c r="H1528" s="20"/>
      <c r="I1528" s="20"/>
      <c r="J1528" s="33"/>
      <c r="K1528" s="33"/>
      <c r="L1528" s="33"/>
      <c r="M1528" s="33"/>
      <c r="N1528" s="34"/>
      <c r="O1528" s="33"/>
      <c r="P1528" s="33"/>
      <c r="Q1528" s="33"/>
      <c r="R1528" s="33"/>
      <c r="S1528" s="35"/>
    </row>
    <row r="1529" spans="1:19" ht="18" customHeight="1" x14ac:dyDescent="0.25">
      <c r="A1529" s="29"/>
      <c r="B1529" s="31"/>
      <c r="C1529" s="18" t="s">
        <v>3</v>
      </c>
      <c r="D1529" s="19"/>
      <c r="E1529" s="20"/>
      <c r="F1529" s="20"/>
      <c r="G1529" s="20"/>
      <c r="H1529" s="20"/>
      <c r="I1529" s="20"/>
      <c r="J1529" s="33"/>
      <c r="K1529" s="33"/>
      <c r="L1529" s="33"/>
      <c r="M1529" s="33"/>
      <c r="N1529" s="34"/>
      <c r="O1529" s="33"/>
      <c r="P1529" s="33"/>
      <c r="Q1529" s="33"/>
      <c r="R1529" s="33"/>
      <c r="S1529" s="35"/>
    </row>
    <row r="1530" spans="1:19" ht="18.75" customHeight="1" x14ac:dyDescent="0.25">
      <c r="A1530" s="28" t="s">
        <v>65</v>
      </c>
      <c r="B1530" s="28"/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</row>
    <row r="1531" spans="1:19" ht="21" customHeight="1" x14ac:dyDescent="0.25">
      <c r="A1531" s="29"/>
      <c r="B1531" s="30" t="s">
        <v>669</v>
      </c>
      <c r="C1531" s="30"/>
      <c r="D1531" s="30"/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</row>
    <row r="1532" spans="1:19" ht="30" customHeight="1" x14ac:dyDescent="0.25">
      <c r="A1532" s="29"/>
      <c r="B1532" s="31" t="s">
        <v>845</v>
      </c>
      <c r="C1532" s="32" t="s">
        <v>390</v>
      </c>
      <c r="D1532" s="32"/>
      <c r="E1532" s="32"/>
      <c r="F1532" s="32"/>
      <c r="G1532" s="32"/>
      <c r="H1532" s="32"/>
      <c r="I1532" s="32"/>
      <c r="J1532" s="33" t="s">
        <v>15</v>
      </c>
      <c r="K1532" s="33" t="s">
        <v>637</v>
      </c>
      <c r="L1532" s="33" t="s">
        <v>477</v>
      </c>
      <c r="M1532" s="33" t="s">
        <v>584</v>
      </c>
      <c r="N1532" s="34" t="s">
        <v>889</v>
      </c>
      <c r="O1532" s="33" t="s">
        <v>12</v>
      </c>
      <c r="P1532" s="33" t="s">
        <v>18</v>
      </c>
      <c r="Q1532" s="33" t="s">
        <v>46</v>
      </c>
      <c r="R1532" s="33"/>
      <c r="S1532" s="35"/>
    </row>
    <row r="1533" spans="1:19" ht="18" customHeight="1" x14ac:dyDescent="0.25">
      <c r="A1533" s="29"/>
      <c r="B1533" s="31"/>
      <c r="C1533" s="18" t="s">
        <v>6</v>
      </c>
      <c r="D1533" s="19">
        <f t="shared" ref="D1533:E1533" si="393">SUM(D1534:D1537)</f>
        <v>3025.4</v>
      </c>
      <c r="E1533" s="20">
        <f t="shared" si="393"/>
        <v>3025.4</v>
      </c>
      <c r="F1533" s="20"/>
      <c r="G1533" s="20"/>
      <c r="H1533" s="20"/>
      <c r="I1533" s="20"/>
      <c r="J1533" s="33"/>
      <c r="K1533" s="33"/>
      <c r="L1533" s="33"/>
      <c r="M1533" s="33"/>
      <c r="N1533" s="34"/>
      <c r="O1533" s="33"/>
      <c r="P1533" s="33"/>
      <c r="Q1533" s="33"/>
      <c r="R1533" s="33"/>
      <c r="S1533" s="35"/>
    </row>
    <row r="1534" spans="1:19" ht="18" customHeight="1" x14ac:dyDescent="0.25">
      <c r="A1534" s="29"/>
      <c r="B1534" s="31"/>
      <c r="C1534" s="18" t="s">
        <v>0</v>
      </c>
      <c r="D1534" s="19"/>
      <c r="E1534" s="20"/>
      <c r="F1534" s="20"/>
      <c r="G1534" s="20"/>
      <c r="H1534" s="20"/>
      <c r="I1534" s="20"/>
      <c r="J1534" s="33"/>
      <c r="K1534" s="33"/>
      <c r="L1534" s="33"/>
      <c r="M1534" s="33"/>
      <c r="N1534" s="34"/>
      <c r="O1534" s="33"/>
      <c r="P1534" s="33"/>
      <c r="Q1534" s="33"/>
      <c r="R1534" s="33"/>
      <c r="S1534" s="35"/>
    </row>
    <row r="1535" spans="1:19" ht="18" customHeight="1" x14ac:dyDescent="0.25">
      <c r="A1535" s="29"/>
      <c r="B1535" s="31"/>
      <c r="C1535" s="18" t="s">
        <v>1</v>
      </c>
      <c r="D1535" s="19">
        <f t="shared" ref="D1535:D1536" si="394">SUM(E1535:I1535)</f>
        <v>2000</v>
      </c>
      <c r="E1535" s="20">
        <v>2000</v>
      </c>
      <c r="F1535" s="20"/>
      <c r="G1535" s="20"/>
      <c r="H1535" s="20"/>
      <c r="I1535" s="20"/>
      <c r="J1535" s="33"/>
      <c r="K1535" s="33"/>
      <c r="L1535" s="33"/>
      <c r="M1535" s="33"/>
      <c r="N1535" s="34"/>
      <c r="O1535" s="33"/>
      <c r="P1535" s="33"/>
      <c r="Q1535" s="33"/>
      <c r="R1535" s="33"/>
      <c r="S1535" s="35"/>
    </row>
    <row r="1536" spans="1:19" ht="18" customHeight="1" x14ac:dyDescent="0.25">
      <c r="A1536" s="29"/>
      <c r="B1536" s="31"/>
      <c r="C1536" s="18" t="s">
        <v>2</v>
      </c>
      <c r="D1536" s="19">
        <f t="shared" si="394"/>
        <v>1025.4000000000001</v>
      </c>
      <c r="E1536" s="20">
        <v>1025.4000000000001</v>
      </c>
      <c r="F1536" s="20"/>
      <c r="G1536" s="20"/>
      <c r="H1536" s="20"/>
      <c r="I1536" s="20"/>
      <c r="J1536" s="33"/>
      <c r="K1536" s="33"/>
      <c r="L1536" s="33"/>
      <c r="M1536" s="33"/>
      <c r="N1536" s="34"/>
      <c r="O1536" s="33"/>
      <c r="P1536" s="33"/>
      <c r="Q1536" s="33"/>
      <c r="R1536" s="33"/>
      <c r="S1536" s="35"/>
    </row>
    <row r="1537" spans="1:19" ht="18" customHeight="1" x14ac:dyDescent="0.25">
      <c r="A1537" s="29"/>
      <c r="B1537" s="31"/>
      <c r="C1537" s="18" t="s">
        <v>3</v>
      </c>
      <c r="D1537" s="19"/>
      <c r="E1537" s="20"/>
      <c r="F1537" s="20"/>
      <c r="G1537" s="20"/>
      <c r="H1537" s="20"/>
      <c r="I1537" s="20"/>
      <c r="J1537" s="33"/>
      <c r="K1537" s="33"/>
      <c r="L1537" s="33"/>
      <c r="M1537" s="33"/>
      <c r="N1537" s="34"/>
      <c r="O1537" s="33"/>
      <c r="P1537" s="33"/>
      <c r="Q1537" s="33"/>
      <c r="R1537" s="33"/>
      <c r="S1537" s="35"/>
    </row>
    <row r="1538" spans="1:19" ht="18.75" customHeight="1" x14ac:dyDescent="0.25">
      <c r="A1538" s="28" t="s">
        <v>65</v>
      </c>
      <c r="B1538" s="28"/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</row>
    <row r="1539" spans="1:19" ht="21" customHeight="1" x14ac:dyDescent="0.25">
      <c r="A1539" s="29"/>
      <c r="B1539" s="30" t="s">
        <v>669</v>
      </c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</row>
    <row r="1540" spans="1:19" ht="18.75" customHeight="1" x14ac:dyDescent="0.25">
      <c r="A1540" s="29"/>
      <c r="B1540" s="31" t="s">
        <v>844</v>
      </c>
      <c r="C1540" s="32" t="s">
        <v>391</v>
      </c>
      <c r="D1540" s="32"/>
      <c r="E1540" s="32"/>
      <c r="F1540" s="32"/>
      <c r="G1540" s="32"/>
      <c r="H1540" s="32"/>
      <c r="I1540" s="32"/>
      <c r="J1540" s="33" t="s">
        <v>15</v>
      </c>
      <c r="K1540" s="33" t="s">
        <v>637</v>
      </c>
      <c r="L1540" s="33" t="s">
        <v>478</v>
      </c>
      <c r="M1540" s="33" t="s">
        <v>554</v>
      </c>
      <c r="N1540" s="34" t="s">
        <v>648</v>
      </c>
      <c r="O1540" s="33" t="s">
        <v>12</v>
      </c>
      <c r="P1540" s="33" t="s">
        <v>38</v>
      </c>
      <c r="Q1540" s="33" t="s">
        <v>46</v>
      </c>
      <c r="R1540" s="33"/>
      <c r="S1540" s="35"/>
    </row>
    <row r="1541" spans="1:19" ht="18" customHeight="1" x14ac:dyDescent="0.25">
      <c r="A1541" s="29"/>
      <c r="B1541" s="31"/>
      <c r="C1541" s="18" t="s">
        <v>6</v>
      </c>
      <c r="D1541" s="19">
        <f t="shared" ref="D1541:E1541" si="395">SUM(D1542:D1545)</f>
        <v>35394.489000000001</v>
      </c>
      <c r="E1541" s="20">
        <f t="shared" si="395"/>
        <v>35394.489000000001</v>
      </c>
      <c r="F1541" s="20"/>
      <c r="G1541" s="20"/>
      <c r="H1541" s="20"/>
      <c r="I1541" s="20"/>
      <c r="J1541" s="33"/>
      <c r="K1541" s="33"/>
      <c r="L1541" s="33"/>
      <c r="M1541" s="33"/>
      <c r="N1541" s="34"/>
      <c r="O1541" s="33"/>
      <c r="P1541" s="33"/>
      <c r="Q1541" s="33"/>
      <c r="R1541" s="33"/>
      <c r="S1541" s="35"/>
    </row>
    <row r="1542" spans="1:19" ht="18" customHeight="1" x14ac:dyDescent="0.25">
      <c r="A1542" s="29"/>
      <c r="B1542" s="31"/>
      <c r="C1542" s="18" t="s">
        <v>0</v>
      </c>
      <c r="D1542" s="19"/>
      <c r="E1542" s="20"/>
      <c r="F1542" s="20"/>
      <c r="G1542" s="20"/>
      <c r="H1542" s="20"/>
      <c r="I1542" s="20"/>
      <c r="J1542" s="33"/>
      <c r="K1542" s="33"/>
      <c r="L1542" s="33"/>
      <c r="M1542" s="33"/>
      <c r="N1542" s="34"/>
      <c r="O1542" s="33"/>
      <c r="P1542" s="33"/>
      <c r="Q1542" s="33"/>
      <c r="R1542" s="33"/>
      <c r="S1542" s="35"/>
    </row>
    <row r="1543" spans="1:19" ht="18" customHeight="1" x14ac:dyDescent="0.25">
      <c r="A1543" s="29"/>
      <c r="B1543" s="31"/>
      <c r="C1543" s="18" t="s">
        <v>1</v>
      </c>
      <c r="D1543" s="19">
        <f t="shared" ref="D1543" si="396">SUM(E1543:I1543)</f>
        <v>35394.489000000001</v>
      </c>
      <c r="E1543" s="20">
        <v>35394.489000000001</v>
      </c>
      <c r="F1543" s="20"/>
      <c r="G1543" s="20"/>
      <c r="H1543" s="20"/>
      <c r="I1543" s="20"/>
      <c r="J1543" s="33"/>
      <c r="K1543" s="33"/>
      <c r="L1543" s="33"/>
      <c r="M1543" s="33"/>
      <c r="N1543" s="34"/>
      <c r="O1543" s="33"/>
      <c r="P1543" s="33"/>
      <c r="Q1543" s="33"/>
      <c r="R1543" s="33"/>
      <c r="S1543" s="35"/>
    </row>
    <row r="1544" spans="1:19" ht="18" customHeight="1" x14ac:dyDescent="0.25">
      <c r="A1544" s="29"/>
      <c r="B1544" s="31"/>
      <c r="C1544" s="18" t="s">
        <v>2</v>
      </c>
      <c r="D1544" s="19"/>
      <c r="E1544" s="20"/>
      <c r="F1544" s="20"/>
      <c r="G1544" s="20"/>
      <c r="H1544" s="20"/>
      <c r="I1544" s="20"/>
      <c r="J1544" s="33"/>
      <c r="K1544" s="33"/>
      <c r="L1544" s="33"/>
      <c r="M1544" s="33"/>
      <c r="N1544" s="34"/>
      <c r="O1544" s="33"/>
      <c r="P1544" s="33"/>
      <c r="Q1544" s="33"/>
      <c r="R1544" s="33"/>
      <c r="S1544" s="35"/>
    </row>
    <row r="1545" spans="1:19" ht="18" customHeight="1" x14ac:dyDescent="0.25">
      <c r="A1545" s="29"/>
      <c r="B1545" s="31"/>
      <c r="C1545" s="18" t="s">
        <v>3</v>
      </c>
      <c r="D1545" s="19"/>
      <c r="E1545" s="20"/>
      <c r="F1545" s="20"/>
      <c r="G1545" s="20"/>
      <c r="H1545" s="20"/>
      <c r="I1545" s="20"/>
      <c r="J1545" s="33"/>
      <c r="K1545" s="33"/>
      <c r="L1545" s="33"/>
      <c r="M1545" s="33"/>
      <c r="N1545" s="34"/>
      <c r="O1545" s="33"/>
      <c r="P1545" s="33"/>
      <c r="Q1545" s="33"/>
      <c r="R1545" s="33"/>
      <c r="S1545" s="35"/>
    </row>
    <row r="1546" spans="1:19" ht="18.75" customHeight="1" x14ac:dyDescent="0.25">
      <c r="A1546" s="28" t="s">
        <v>65</v>
      </c>
      <c r="B1546" s="28"/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</row>
    <row r="1547" spans="1:19" ht="21" customHeight="1" x14ac:dyDescent="0.25">
      <c r="A1547" s="29"/>
      <c r="B1547" s="30" t="s">
        <v>668</v>
      </c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</row>
    <row r="1548" spans="1:19" ht="18.75" customHeight="1" x14ac:dyDescent="0.25">
      <c r="A1548" s="29"/>
      <c r="B1548" s="31" t="s">
        <v>846</v>
      </c>
      <c r="C1548" s="32" t="s">
        <v>118</v>
      </c>
      <c r="D1548" s="32"/>
      <c r="E1548" s="32"/>
      <c r="F1548" s="32"/>
      <c r="G1548" s="32"/>
      <c r="H1548" s="32"/>
      <c r="I1548" s="32"/>
      <c r="J1548" s="33" t="s">
        <v>15</v>
      </c>
      <c r="K1548" s="33" t="s">
        <v>637</v>
      </c>
      <c r="L1548" s="33" t="s">
        <v>479</v>
      </c>
      <c r="M1548" s="33" t="s">
        <v>579</v>
      </c>
      <c r="N1548" s="34" t="s">
        <v>649</v>
      </c>
      <c r="O1548" s="33" t="s">
        <v>12</v>
      </c>
      <c r="P1548" s="33" t="s">
        <v>19</v>
      </c>
      <c r="Q1548" s="33" t="s">
        <v>46</v>
      </c>
      <c r="R1548" s="33"/>
      <c r="S1548" s="35"/>
    </row>
    <row r="1549" spans="1:19" ht="18" customHeight="1" x14ac:dyDescent="0.25">
      <c r="A1549" s="29"/>
      <c r="B1549" s="31"/>
      <c r="C1549" s="18" t="s">
        <v>6</v>
      </c>
      <c r="D1549" s="19">
        <f t="shared" ref="D1549:E1549" si="397">SUM(D1550:D1553)</f>
        <v>6000</v>
      </c>
      <c r="E1549" s="20">
        <f t="shared" si="397"/>
        <v>6000</v>
      </c>
      <c r="F1549" s="20"/>
      <c r="G1549" s="20"/>
      <c r="H1549" s="20"/>
      <c r="I1549" s="20"/>
      <c r="J1549" s="33"/>
      <c r="K1549" s="33"/>
      <c r="L1549" s="33"/>
      <c r="M1549" s="33"/>
      <c r="N1549" s="34"/>
      <c r="O1549" s="33"/>
      <c r="P1549" s="33"/>
      <c r="Q1549" s="33"/>
      <c r="R1549" s="33"/>
      <c r="S1549" s="35"/>
    </row>
    <row r="1550" spans="1:19" ht="18" customHeight="1" x14ac:dyDescent="0.25">
      <c r="A1550" s="29"/>
      <c r="B1550" s="31"/>
      <c r="C1550" s="18" t="s">
        <v>0</v>
      </c>
      <c r="D1550" s="19"/>
      <c r="E1550" s="20"/>
      <c r="F1550" s="20"/>
      <c r="G1550" s="20"/>
      <c r="H1550" s="20"/>
      <c r="I1550" s="20"/>
      <c r="J1550" s="33"/>
      <c r="K1550" s="33"/>
      <c r="L1550" s="33"/>
      <c r="M1550" s="33"/>
      <c r="N1550" s="34"/>
      <c r="O1550" s="33"/>
      <c r="P1550" s="33"/>
      <c r="Q1550" s="33"/>
      <c r="R1550" s="33"/>
      <c r="S1550" s="35"/>
    </row>
    <row r="1551" spans="1:19" ht="18" customHeight="1" x14ac:dyDescent="0.25">
      <c r="A1551" s="29"/>
      <c r="B1551" s="31"/>
      <c r="C1551" s="18" t="s">
        <v>1</v>
      </c>
      <c r="D1551" s="19">
        <f t="shared" ref="D1551:D1552" si="398">SUM(E1551:I1551)</f>
        <v>5400</v>
      </c>
      <c r="E1551" s="20">
        <v>5400</v>
      </c>
      <c r="F1551" s="20"/>
      <c r="G1551" s="20"/>
      <c r="H1551" s="20"/>
      <c r="I1551" s="20"/>
      <c r="J1551" s="33"/>
      <c r="K1551" s="33"/>
      <c r="L1551" s="33"/>
      <c r="M1551" s="33"/>
      <c r="N1551" s="34"/>
      <c r="O1551" s="33"/>
      <c r="P1551" s="33"/>
      <c r="Q1551" s="33"/>
      <c r="R1551" s="33"/>
      <c r="S1551" s="35"/>
    </row>
    <row r="1552" spans="1:19" ht="18" customHeight="1" x14ac:dyDescent="0.25">
      <c r="A1552" s="29"/>
      <c r="B1552" s="31"/>
      <c r="C1552" s="18" t="s">
        <v>2</v>
      </c>
      <c r="D1552" s="19">
        <f t="shared" si="398"/>
        <v>600</v>
      </c>
      <c r="E1552" s="20">
        <v>600</v>
      </c>
      <c r="F1552" s="20"/>
      <c r="G1552" s="20"/>
      <c r="H1552" s="20"/>
      <c r="I1552" s="20"/>
      <c r="J1552" s="33"/>
      <c r="K1552" s="33"/>
      <c r="L1552" s="33"/>
      <c r="M1552" s="33"/>
      <c r="N1552" s="34"/>
      <c r="O1552" s="33"/>
      <c r="P1552" s="33"/>
      <c r="Q1552" s="33"/>
      <c r="R1552" s="33"/>
      <c r="S1552" s="35"/>
    </row>
    <row r="1553" spans="1:19" ht="18" customHeight="1" x14ac:dyDescent="0.25">
      <c r="A1553" s="29"/>
      <c r="B1553" s="31"/>
      <c r="C1553" s="18" t="s">
        <v>3</v>
      </c>
      <c r="D1553" s="19"/>
      <c r="E1553" s="20"/>
      <c r="F1553" s="20"/>
      <c r="G1553" s="20"/>
      <c r="H1553" s="20"/>
      <c r="I1553" s="20"/>
      <c r="J1553" s="33"/>
      <c r="K1553" s="33"/>
      <c r="L1553" s="33"/>
      <c r="M1553" s="33"/>
      <c r="N1553" s="34"/>
      <c r="O1553" s="33"/>
      <c r="P1553" s="33"/>
      <c r="Q1553" s="33"/>
      <c r="R1553" s="33"/>
      <c r="S1553" s="35"/>
    </row>
    <row r="1554" spans="1:19" ht="18.75" customHeight="1" x14ac:dyDescent="0.25">
      <c r="A1554" s="28" t="s">
        <v>65</v>
      </c>
      <c r="B1554" s="28"/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</row>
    <row r="1555" spans="1:19" ht="21" customHeight="1" x14ac:dyDescent="0.25">
      <c r="A1555" s="29"/>
      <c r="B1555" s="30" t="s">
        <v>669</v>
      </c>
      <c r="C1555" s="30"/>
      <c r="D1555" s="3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</row>
    <row r="1556" spans="1:19" ht="18.75" customHeight="1" x14ac:dyDescent="0.25">
      <c r="A1556" s="29"/>
      <c r="B1556" s="31" t="s">
        <v>847</v>
      </c>
      <c r="C1556" s="32" t="s">
        <v>821</v>
      </c>
      <c r="D1556" s="32"/>
      <c r="E1556" s="32"/>
      <c r="F1556" s="32"/>
      <c r="G1556" s="32"/>
      <c r="H1556" s="32"/>
      <c r="I1556" s="32"/>
      <c r="J1556" s="33" t="s">
        <v>14</v>
      </c>
      <c r="K1556" s="33" t="s">
        <v>630</v>
      </c>
      <c r="L1556" s="33" t="s">
        <v>891</v>
      </c>
      <c r="M1556" s="33" t="s">
        <v>68</v>
      </c>
      <c r="N1556" s="34" t="s">
        <v>890</v>
      </c>
      <c r="O1556" s="33" t="s">
        <v>17</v>
      </c>
      <c r="P1556" s="33" t="s">
        <v>18</v>
      </c>
      <c r="Q1556" s="33" t="s">
        <v>46</v>
      </c>
      <c r="R1556" s="33"/>
      <c r="S1556" s="35"/>
    </row>
    <row r="1557" spans="1:19" ht="18" customHeight="1" x14ac:dyDescent="0.25">
      <c r="A1557" s="29"/>
      <c r="B1557" s="31"/>
      <c r="C1557" s="24" t="s">
        <v>6</v>
      </c>
      <c r="D1557" s="19">
        <f t="shared" ref="D1557:E1557" si="399">SUM(D1558:D1561)</f>
        <v>9204.76</v>
      </c>
      <c r="E1557" s="20">
        <f t="shared" si="399"/>
        <v>9204.76</v>
      </c>
      <c r="F1557" s="20"/>
      <c r="G1557" s="20"/>
      <c r="H1557" s="20"/>
      <c r="I1557" s="20"/>
      <c r="J1557" s="33"/>
      <c r="K1557" s="33"/>
      <c r="L1557" s="33"/>
      <c r="M1557" s="33"/>
      <c r="N1557" s="34"/>
      <c r="O1557" s="33"/>
      <c r="P1557" s="33"/>
      <c r="Q1557" s="33"/>
      <c r="R1557" s="33"/>
      <c r="S1557" s="35"/>
    </row>
    <row r="1558" spans="1:19" ht="18" customHeight="1" x14ac:dyDescent="0.25">
      <c r="A1558" s="29"/>
      <c r="B1558" s="31"/>
      <c r="C1558" s="24" t="s">
        <v>0</v>
      </c>
      <c r="D1558" s="19"/>
      <c r="E1558" s="20"/>
      <c r="F1558" s="20"/>
      <c r="G1558" s="20"/>
      <c r="H1558" s="20"/>
      <c r="I1558" s="20"/>
      <c r="J1558" s="33"/>
      <c r="K1558" s="33"/>
      <c r="L1558" s="33"/>
      <c r="M1558" s="33"/>
      <c r="N1558" s="34"/>
      <c r="O1558" s="33"/>
      <c r="P1558" s="33"/>
      <c r="Q1558" s="33"/>
      <c r="R1558" s="33"/>
      <c r="S1558" s="35"/>
    </row>
    <row r="1559" spans="1:19" ht="18" customHeight="1" x14ac:dyDescent="0.25">
      <c r="A1559" s="29"/>
      <c r="B1559" s="31"/>
      <c r="C1559" s="24" t="s">
        <v>1</v>
      </c>
      <c r="D1559" s="19">
        <f t="shared" ref="D1559" si="400">SUM(E1559:I1559)</f>
        <v>9204.76</v>
      </c>
      <c r="E1559" s="20">
        <v>9204.76</v>
      </c>
      <c r="F1559" s="20"/>
      <c r="G1559" s="20"/>
      <c r="H1559" s="20"/>
      <c r="I1559" s="20"/>
      <c r="J1559" s="33"/>
      <c r="K1559" s="33"/>
      <c r="L1559" s="33"/>
      <c r="M1559" s="33"/>
      <c r="N1559" s="34"/>
      <c r="O1559" s="33"/>
      <c r="P1559" s="33"/>
      <c r="Q1559" s="33"/>
      <c r="R1559" s="33"/>
      <c r="S1559" s="35"/>
    </row>
    <row r="1560" spans="1:19" ht="18" customHeight="1" x14ac:dyDescent="0.25">
      <c r="A1560" s="29"/>
      <c r="B1560" s="31"/>
      <c r="C1560" s="24" t="s">
        <v>2</v>
      </c>
      <c r="D1560" s="19"/>
      <c r="E1560" s="20"/>
      <c r="F1560" s="20"/>
      <c r="G1560" s="20"/>
      <c r="H1560" s="20"/>
      <c r="I1560" s="20"/>
      <c r="J1560" s="33"/>
      <c r="K1560" s="33"/>
      <c r="L1560" s="33"/>
      <c r="M1560" s="33"/>
      <c r="N1560" s="34"/>
      <c r="O1560" s="33"/>
      <c r="P1560" s="33"/>
      <c r="Q1560" s="33"/>
      <c r="R1560" s="33"/>
      <c r="S1560" s="35"/>
    </row>
    <row r="1561" spans="1:19" ht="18" customHeight="1" x14ac:dyDescent="0.25">
      <c r="A1561" s="29"/>
      <c r="B1561" s="31"/>
      <c r="C1561" s="24" t="s">
        <v>3</v>
      </c>
      <c r="D1561" s="19"/>
      <c r="E1561" s="20"/>
      <c r="F1561" s="20"/>
      <c r="G1561" s="20"/>
      <c r="H1561" s="20"/>
      <c r="I1561" s="20"/>
      <c r="J1561" s="33"/>
      <c r="K1561" s="33"/>
      <c r="L1561" s="33"/>
      <c r="M1561" s="33"/>
      <c r="N1561" s="34"/>
      <c r="O1561" s="33"/>
      <c r="P1561" s="33"/>
      <c r="Q1561" s="33"/>
      <c r="R1561" s="33"/>
      <c r="S1561" s="35"/>
    </row>
    <row r="1562" spans="1:19" ht="18.75" customHeight="1" x14ac:dyDescent="0.25">
      <c r="A1562" s="28" t="s">
        <v>65</v>
      </c>
      <c r="B1562" s="28"/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</row>
    <row r="1563" spans="1:19" ht="21" customHeight="1" x14ac:dyDescent="0.25">
      <c r="A1563" s="29"/>
      <c r="B1563" s="30" t="s">
        <v>669</v>
      </c>
      <c r="C1563" s="30"/>
      <c r="D1563" s="30"/>
      <c r="E1563" s="30"/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  <c r="R1563" s="30"/>
      <c r="S1563" s="30"/>
    </row>
    <row r="1564" spans="1:19" ht="18.75" customHeight="1" x14ac:dyDescent="0.25">
      <c r="A1564" s="29"/>
      <c r="B1564" s="31" t="s">
        <v>848</v>
      </c>
      <c r="C1564" s="32" t="s">
        <v>822</v>
      </c>
      <c r="D1564" s="32"/>
      <c r="E1564" s="32"/>
      <c r="F1564" s="32"/>
      <c r="G1564" s="32"/>
      <c r="H1564" s="32"/>
      <c r="I1564" s="32"/>
      <c r="J1564" s="33" t="s">
        <v>11</v>
      </c>
      <c r="K1564" s="33" t="s">
        <v>630</v>
      </c>
      <c r="L1564" s="33" t="s">
        <v>892</v>
      </c>
      <c r="M1564" s="33" t="s">
        <v>68</v>
      </c>
      <c r="N1564" s="34" t="s">
        <v>893</v>
      </c>
      <c r="O1564" s="33" t="s">
        <v>17</v>
      </c>
      <c r="P1564" s="33" t="s">
        <v>18</v>
      </c>
      <c r="Q1564" s="33" t="s">
        <v>46</v>
      </c>
      <c r="R1564" s="33"/>
      <c r="S1564" s="35" t="s">
        <v>894</v>
      </c>
    </row>
    <row r="1565" spans="1:19" ht="18" customHeight="1" x14ac:dyDescent="0.25">
      <c r="A1565" s="29"/>
      <c r="B1565" s="31"/>
      <c r="C1565" s="24" t="s">
        <v>6</v>
      </c>
      <c r="D1565" s="19">
        <f t="shared" ref="D1565:E1565" si="401">SUM(D1566:D1569)</f>
        <v>56000</v>
      </c>
      <c r="E1565" s="20">
        <f t="shared" si="401"/>
        <v>56000</v>
      </c>
      <c r="F1565" s="20"/>
      <c r="G1565" s="20"/>
      <c r="H1565" s="20"/>
      <c r="I1565" s="20"/>
      <c r="J1565" s="33"/>
      <c r="K1565" s="33"/>
      <c r="L1565" s="33"/>
      <c r="M1565" s="33"/>
      <c r="N1565" s="34"/>
      <c r="O1565" s="33"/>
      <c r="P1565" s="33"/>
      <c r="Q1565" s="33"/>
      <c r="R1565" s="33"/>
      <c r="S1565" s="35"/>
    </row>
    <row r="1566" spans="1:19" ht="18" customHeight="1" x14ac:dyDescent="0.25">
      <c r="A1566" s="29"/>
      <c r="B1566" s="31"/>
      <c r="C1566" s="24" t="s">
        <v>0</v>
      </c>
      <c r="D1566" s="19"/>
      <c r="E1566" s="20"/>
      <c r="F1566" s="20"/>
      <c r="G1566" s="20"/>
      <c r="H1566" s="20"/>
      <c r="I1566" s="20"/>
      <c r="J1566" s="33"/>
      <c r="K1566" s="33"/>
      <c r="L1566" s="33"/>
      <c r="M1566" s="33"/>
      <c r="N1566" s="34"/>
      <c r="O1566" s="33"/>
      <c r="P1566" s="33"/>
      <c r="Q1566" s="33"/>
      <c r="R1566" s="33"/>
      <c r="S1566" s="35"/>
    </row>
    <row r="1567" spans="1:19" ht="18" customHeight="1" x14ac:dyDescent="0.25">
      <c r="A1567" s="29"/>
      <c r="B1567" s="31"/>
      <c r="C1567" s="24" t="s">
        <v>1</v>
      </c>
      <c r="D1567" s="19">
        <f t="shared" ref="D1567" si="402">SUM(E1567:I1567)</f>
        <v>56000</v>
      </c>
      <c r="E1567" s="20">
        <v>56000</v>
      </c>
      <c r="F1567" s="20"/>
      <c r="G1567" s="20"/>
      <c r="H1567" s="20"/>
      <c r="I1567" s="20"/>
      <c r="J1567" s="33"/>
      <c r="K1567" s="33"/>
      <c r="L1567" s="33"/>
      <c r="M1567" s="33"/>
      <c r="N1567" s="34"/>
      <c r="O1567" s="33"/>
      <c r="P1567" s="33"/>
      <c r="Q1567" s="33"/>
      <c r="R1567" s="33"/>
      <c r="S1567" s="35"/>
    </row>
    <row r="1568" spans="1:19" ht="18" customHeight="1" x14ac:dyDescent="0.25">
      <c r="A1568" s="29"/>
      <c r="B1568" s="31"/>
      <c r="C1568" s="24" t="s">
        <v>2</v>
      </c>
      <c r="D1568" s="19"/>
      <c r="E1568" s="20"/>
      <c r="F1568" s="20"/>
      <c r="G1568" s="20"/>
      <c r="H1568" s="20"/>
      <c r="I1568" s="20"/>
      <c r="J1568" s="33"/>
      <c r="K1568" s="33"/>
      <c r="L1568" s="33"/>
      <c r="M1568" s="33"/>
      <c r="N1568" s="34"/>
      <c r="O1568" s="33"/>
      <c r="P1568" s="33"/>
      <c r="Q1568" s="33"/>
      <c r="R1568" s="33"/>
      <c r="S1568" s="35"/>
    </row>
    <row r="1569" spans="1:19" ht="18" customHeight="1" x14ac:dyDescent="0.25">
      <c r="A1569" s="29"/>
      <c r="B1569" s="31"/>
      <c r="C1569" s="24" t="s">
        <v>3</v>
      </c>
      <c r="D1569" s="19"/>
      <c r="E1569" s="20"/>
      <c r="F1569" s="20"/>
      <c r="G1569" s="20"/>
      <c r="H1569" s="20"/>
      <c r="I1569" s="20"/>
      <c r="J1569" s="33"/>
      <c r="K1569" s="33"/>
      <c r="L1569" s="33"/>
      <c r="M1569" s="33"/>
      <c r="N1569" s="34"/>
      <c r="O1569" s="33"/>
      <c r="P1569" s="33"/>
      <c r="Q1569" s="33"/>
      <c r="R1569" s="33"/>
      <c r="S1569" s="35"/>
    </row>
    <row r="1570" spans="1:19" ht="18.75" customHeight="1" x14ac:dyDescent="0.25">
      <c r="A1570" s="28" t="s">
        <v>65</v>
      </c>
      <c r="B1570" s="28"/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</row>
    <row r="1571" spans="1:19" ht="21" customHeight="1" x14ac:dyDescent="0.25">
      <c r="A1571" s="29"/>
      <c r="B1571" s="30" t="s">
        <v>671</v>
      </c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</row>
    <row r="1572" spans="1:19" ht="18.75" customHeight="1" x14ac:dyDescent="0.25">
      <c r="A1572" s="29"/>
      <c r="B1572" s="31" t="s">
        <v>924</v>
      </c>
      <c r="C1572" s="32" t="s">
        <v>925</v>
      </c>
      <c r="D1572" s="32"/>
      <c r="E1572" s="32"/>
      <c r="F1572" s="32"/>
      <c r="G1572" s="32"/>
      <c r="H1572" s="32"/>
      <c r="I1572" s="32"/>
      <c r="J1572" s="33" t="s">
        <v>14</v>
      </c>
      <c r="K1572" s="33" t="s">
        <v>630</v>
      </c>
      <c r="L1572" s="33" t="s">
        <v>926</v>
      </c>
      <c r="M1572" s="33" t="s">
        <v>65</v>
      </c>
      <c r="N1572" s="34" t="s">
        <v>633</v>
      </c>
      <c r="O1572" s="33" t="s">
        <v>17</v>
      </c>
      <c r="P1572" s="33" t="s">
        <v>970</v>
      </c>
      <c r="Q1572" s="33" t="s">
        <v>46</v>
      </c>
      <c r="R1572" s="33"/>
      <c r="S1572" s="35"/>
    </row>
    <row r="1573" spans="1:19" ht="18" customHeight="1" x14ac:dyDescent="0.25">
      <c r="A1573" s="29"/>
      <c r="B1573" s="31"/>
      <c r="C1573" s="25" t="s">
        <v>6</v>
      </c>
      <c r="D1573" s="19">
        <f t="shared" ref="D1573:E1573" si="403">SUM(D1574:D1577)</f>
        <v>120000</v>
      </c>
      <c r="E1573" s="20">
        <f t="shared" si="403"/>
        <v>30000</v>
      </c>
      <c r="F1573" s="20">
        <v>90000</v>
      </c>
      <c r="G1573" s="20"/>
      <c r="H1573" s="20"/>
      <c r="I1573" s="20"/>
      <c r="J1573" s="33"/>
      <c r="K1573" s="33"/>
      <c r="L1573" s="33"/>
      <c r="M1573" s="33"/>
      <c r="N1573" s="34"/>
      <c r="O1573" s="33"/>
      <c r="P1573" s="33"/>
      <c r="Q1573" s="33"/>
      <c r="R1573" s="33"/>
      <c r="S1573" s="35"/>
    </row>
    <row r="1574" spans="1:19" ht="18" customHeight="1" x14ac:dyDescent="0.25">
      <c r="A1574" s="29"/>
      <c r="B1574" s="31"/>
      <c r="C1574" s="25" t="s">
        <v>0</v>
      </c>
      <c r="D1574" s="19"/>
      <c r="E1574" s="20"/>
      <c r="F1574" s="20"/>
      <c r="G1574" s="20"/>
      <c r="H1574" s="20"/>
      <c r="I1574" s="20"/>
      <c r="J1574" s="33"/>
      <c r="K1574" s="33"/>
      <c r="L1574" s="33"/>
      <c r="M1574" s="33"/>
      <c r="N1574" s="34"/>
      <c r="O1574" s="33"/>
      <c r="P1574" s="33"/>
      <c r="Q1574" s="33"/>
      <c r="R1574" s="33"/>
      <c r="S1574" s="35"/>
    </row>
    <row r="1575" spans="1:19" ht="18" customHeight="1" x14ac:dyDescent="0.25">
      <c r="A1575" s="29"/>
      <c r="B1575" s="31"/>
      <c r="C1575" s="25" t="s">
        <v>1</v>
      </c>
      <c r="D1575" s="19">
        <f t="shared" ref="D1575" si="404">SUM(E1575:I1575)</f>
        <v>120000</v>
      </c>
      <c r="E1575" s="20">
        <v>30000</v>
      </c>
      <c r="F1575" s="20">
        <v>90000</v>
      </c>
      <c r="G1575" s="20"/>
      <c r="H1575" s="20"/>
      <c r="I1575" s="20"/>
      <c r="J1575" s="33"/>
      <c r="K1575" s="33"/>
      <c r="L1575" s="33"/>
      <c r="M1575" s="33"/>
      <c r="N1575" s="34"/>
      <c r="O1575" s="33"/>
      <c r="P1575" s="33"/>
      <c r="Q1575" s="33"/>
      <c r="R1575" s="33"/>
      <c r="S1575" s="35"/>
    </row>
    <row r="1576" spans="1:19" ht="18" customHeight="1" x14ac:dyDescent="0.25">
      <c r="A1576" s="29"/>
      <c r="B1576" s="31"/>
      <c r="C1576" s="25" t="s">
        <v>2</v>
      </c>
      <c r="D1576" s="19"/>
      <c r="E1576" s="20"/>
      <c r="F1576" s="20"/>
      <c r="G1576" s="20"/>
      <c r="H1576" s="20"/>
      <c r="I1576" s="20"/>
      <c r="J1576" s="33"/>
      <c r="K1576" s="33"/>
      <c r="L1576" s="33"/>
      <c r="M1576" s="33"/>
      <c r="N1576" s="34"/>
      <c r="O1576" s="33"/>
      <c r="P1576" s="33"/>
      <c r="Q1576" s="33"/>
      <c r="R1576" s="33"/>
      <c r="S1576" s="35"/>
    </row>
    <row r="1577" spans="1:19" ht="18" customHeight="1" x14ac:dyDescent="0.25">
      <c r="A1577" s="29"/>
      <c r="B1577" s="31"/>
      <c r="C1577" s="25" t="s">
        <v>3</v>
      </c>
      <c r="D1577" s="19"/>
      <c r="E1577" s="20"/>
      <c r="F1577" s="20"/>
      <c r="G1577" s="20"/>
      <c r="H1577" s="20"/>
      <c r="I1577" s="20"/>
      <c r="J1577" s="33"/>
      <c r="K1577" s="33"/>
      <c r="L1577" s="33"/>
      <c r="M1577" s="33"/>
      <c r="N1577" s="34"/>
      <c r="O1577" s="33"/>
      <c r="P1577" s="33"/>
      <c r="Q1577" s="33"/>
      <c r="R1577" s="33"/>
      <c r="S1577" s="35"/>
    </row>
    <row r="1578" spans="1:19" ht="18.75" customHeight="1" x14ac:dyDescent="0.25">
      <c r="A1578" s="28" t="s">
        <v>65</v>
      </c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</row>
    <row r="1579" spans="1:19" ht="21" customHeight="1" x14ac:dyDescent="0.25">
      <c r="A1579" s="29"/>
      <c r="B1579" s="30" t="s">
        <v>990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</row>
    <row r="1580" spans="1:19" ht="18.75" customHeight="1" x14ac:dyDescent="0.25">
      <c r="A1580" s="29"/>
      <c r="B1580" s="31" t="s">
        <v>987</v>
      </c>
      <c r="C1580" s="32" t="s">
        <v>991</v>
      </c>
      <c r="D1580" s="32"/>
      <c r="E1580" s="32"/>
      <c r="F1580" s="32"/>
      <c r="G1580" s="32"/>
      <c r="H1580" s="32"/>
      <c r="I1580" s="32"/>
      <c r="J1580" s="33" t="s">
        <v>16</v>
      </c>
      <c r="K1580" s="33" t="s">
        <v>630</v>
      </c>
      <c r="L1580" s="33" t="s">
        <v>989</v>
      </c>
      <c r="M1580" s="33" t="s">
        <v>65</v>
      </c>
      <c r="N1580" s="34" t="s">
        <v>988</v>
      </c>
      <c r="O1580" s="33" t="s">
        <v>17</v>
      </c>
      <c r="P1580" s="33" t="s">
        <v>970</v>
      </c>
      <c r="Q1580" s="33" t="s">
        <v>9</v>
      </c>
      <c r="R1580" s="33"/>
      <c r="S1580" s="35"/>
    </row>
    <row r="1581" spans="1:19" ht="18" customHeight="1" x14ac:dyDescent="0.25">
      <c r="A1581" s="29"/>
      <c r="B1581" s="31"/>
      <c r="C1581" s="27" t="s">
        <v>6</v>
      </c>
      <c r="D1581" s="19">
        <f t="shared" ref="D1581:E1581" si="405">SUM(D1582:D1585)</f>
        <v>307257.16350000002</v>
      </c>
      <c r="E1581" s="20">
        <f t="shared" si="405"/>
        <v>307257.16350000002</v>
      </c>
      <c r="F1581" s="20"/>
      <c r="G1581" s="20"/>
      <c r="H1581" s="20"/>
      <c r="I1581" s="20"/>
      <c r="J1581" s="33"/>
      <c r="K1581" s="33"/>
      <c r="L1581" s="33"/>
      <c r="M1581" s="33"/>
      <c r="N1581" s="34"/>
      <c r="O1581" s="33"/>
      <c r="P1581" s="33"/>
      <c r="Q1581" s="33"/>
      <c r="R1581" s="33"/>
      <c r="S1581" s="35"/>
    </row>
    <row r="1582" spans="1:19" ht="18" customHeight="1" x14ac:dyDescent="0.25">
      <c r="A1582" s="29"/>
      <c r="B1582" s="31"/>
      <c r="C1582" s="27" t="s">
        <v>0</v>
      </c>
      <c r="D1582" s="19"/>
      <c r="E1582" s="20"/>
      <c r="F1582" s="20"/>
      <c r="G1582" s="20"/>
      <c r="H1582" s="20"/>
      <c r="I1582" s="20"/>
      <c r="J1582" s="33"/>
      <c r="K1582" s="33"/>
      <c r="L1582" s="33"/>
      <c r="M1582" s="33"/>
      <c r="N1582" s="34"/>
      <c r="O1582" s="33"/>
      <c r="P1582" s="33"/>
      <c r="Q1582" s="33"/>
      <c r="R1582" s="33"/>
      <c r="S1582" s="35"/>
    </row>
    <row r="1583" spans="1:19" ht="18" customHeight="1" x14ac:dyDescent="0.25">
      <c r="A1583" s="29"/>
      <c r="B1583" s="31"/>
      <c r="C1583" s="27" t="s">
        <v>1</v>
      </c>
      <c r="D1583" s="19">
        <f t="shared" ref="D1583" si="406">SUM(E1583:I1583)</f>
        <v>307257.16350000002</v>
      </c>
      <c r="E1583" s="20">
        <v>307257.16350000002</v>
      </c>
      <c r="F1583" s="20"/>
      <c r="G1583" s="20"/>
      <c r="H1583" s="20"/>
      <c r="I1583" s="20"/>
      <c r="J1583" s="33"/>
      <c r="K1583" s="33"/>
      <c r="L1583" s="33"/>
      <c r="M1583" s="33"/>
      <c r="N1583" s="34"/>
      <c r="O1583" s="33"/>
      <c r="P1583" s="33"/>
      <c r="Q1583" s="33"/>
      <c r="R1583" s="33"/>
      <c r="S1583" s="35"/>
    </row>
    <row r="1584" spans="1:19" ht="18" customHeight="1" x14ac:dyDescent="0.25">
      <c r="A1584" s="29"/>
      <c r="B1584" s="31"/>
      <c r="C1584" s="27" t="s">
        <v>2</v>
      </c>
      <c r="D1584" s="19"/>
      <c r="E1584" s="20"/>
      <c r="F1584" s="20"/>
      <c r="G1584" s="20"/>
      <c r="H1584" s="20"/>
      <c r="I1584" s="20"/>
      <c r="J1584" s="33"/>
      <c r="K1584" s="33"/>
      <c r="L1584" s="33"/>
      <c r="M1584" s="33"/>
      <c r="N1584" s="34"/>
      <c r="O1584" s="33"/>
      <c r="P1584" s="33"/>
      <c r="Q1584" s="33"/>
      <c r="R1584" s="33"/>
      <c r="S1584" s="35"/>
    </row>
    <row r="1585" spans="1:19" ht="18" customHeight="1" x14ac:dyDescent="0.25">
      <c r="A1585" s="29"/>
      <c r="B1585" s="31"/>
      <c r="C1585" s="27" t="s">
        <v>3</v>
      </c>
      <c r="D1585" s="19"/>
      <c r="E1585" s="20"/>
      <c r="F1585" s="20"/>
      <c r="G1585" s="20"/>
      <c r="H1585" s="20"/>
      <c r="I1585" s="20"/>
      <c r="J1585" s="33"/>
      <c r="K1585" s="33"/>
      <c r="L1585" s="33"/>
      <c r="M1585" s="33"/>
      <c r="N1585" s="34"/>
      <c r="O1585" s="33"/>
      <c r="P1585" s="33"/>
      <c r="Q1585" s="33"/>
      <c r="R1585" s="33"/>
      <c r="S1585" s="35"/>
    </row>
    <row r="1586" spans="1:19" ht="21" customHeight="1" x14ac:dyDescent="0.25">
      <c r="A1586" s="37" t="s">
        <v>849</v>
      </c>
      <c r="B1586" s="38" t="s">
        <v>156</v>
      </c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</row>
    <row r="1587" spans="1:19" ht="18" customHeight="1" x14ac:dyDescent="0.25">
      <c r="A1587" s="37"/>
      <c r="B1587" s="36" t="s">
        <v>6</v>
      </c>
      <c r="C1587" s="36"/>
      <c r="D1587" s="21">
        <f t="shared" ref="D1587" si="407">SUM(D1588:D1591)</f>
        <v>476639.19400000002</v>
      </c>
      <c r="E1587" s="22">
        <f>E1595+E1603+E1611+E1619+E1627+E1635+E1643+E1651+E1659</f>
        <v>300499.79399999999</v>
      </c>
      <c r="F1587" s="22">
        <f t="shared" ref="F1587:G1588" si="408">F1595+F1603+F1611+F1619+F1627+F1635+F1643</f>
        <v>85503</v>
      </c>
      <c r="G1587" s="22">
        <f t="shared" si="408"/>
        <v>90636.4</v>
      </c>
      <c r="H1587" s="22"/>
      <c r="I1587" s="22"/>
      <c r="J1587" s="23"/>
      <c r="K1587" s="23"/>
      <c r="L1587" s="23"/>
      <c r="M1587" s="23"/>
      <c r="N1587" s="23"/>
      <c r="O1587" s="23"/>
      <c r="P1587" s="23"/>
      <c r="Q1587" s="23"/>
      <c r="R1587" s="23"/>
      <c r="S1587" s="23"/>
    </row>
    <row r="1588" spans="1:19" ht="18" customHeight="1" x14ac:dyDescent="0.25">
      <c r="A1588" s="37"/>
      <c r="B1588" s="36" t="s">
        <v>0</v>
      </c>
      <c r="C1588" s="36"/>
      <c r="D1588" s="17">
        <f>E1588+F1588+G1588+H1588</f>
        <v>148223</v>
      </c>
      <c r="E1588" s="22">
        <f t="shared" ref="E1588:E1590" si="409">E1596+E1604+E1612+E1620+E1628+E1636+E1644+E1652+E1660</f>
        <v>40901</v>
      </c>
      <c r="F1588" s="22">
        <f t="shared" si="408"/>
        <v>51302</v>
      </c>
      <c r="G1588" s="22">
        <f t="shared" si="408"/>
        <v>56020</v>
      </c>
      <c r="H1588" s="22"/>
      <c r="I1588" s="22"/>
      <c r="J1588" s="23"/>
      <c r="K1588" s="23"/>
      <c r="L1588" s="23"/>
      <c r="M1588" s="23"/>
      <c r="N1588" s="23"/>
      <c r="O1588" s="23"/>
      <c r="P1588" s="23"/>
      <c r="Q1588" s="23"/>
      <c r="R1588" s="23"/>
      <c r="S1588" s="23"/>
    </row>
    <row r="1589" spans="1:19" ht="18" customHeight="1" x14ac:dyDescent="0.25">
      <c r="A1589" s="37"/>
      <c r="B1589" s="36" t="s">
        <v>1</v>
      </c>
      <c r="C1589" s="36"/>
      <c r="D1589" s="17">
        <f>SUM(E1589:I1589)</f>
        <v>327327.19400000002</v>
      </c>
      <c r="E1589" s="22">
        <f t="shared" si="409"/>
        <v>258509.79400000002</v>
      </c>
      <c r="F1589" s="22">
        <f t="shared" ref="F1589:G1589" si="410">F1597+F1605+F1613+F1621+F1629+F1637+F1645</f>
        <v>34201</v>
      </c>
      <c r="G1589" s="22">
        <f t="shared" si="410"/>
        <v>34616.400000000001</v>
      </c>
      <c r="H1589" s="22"/>
      <c r="I1589" s="22"/>
      <c r="J1589" s="23"/>
      <c r="K1589" s="23"/>
      <c r="L1589" s="23"/>
      <c r="M1589" s="23"/>
      <c r="N1589" s="23"/>
      <c r="O1589" s="23"/>
      <c r="P1589" s="23"/>
      <c r="Q1589" s="23"/>
      <c r="R1589" s="23"/>
      <c r="S1589" s="23"/>
    </row>
    <row r="1590" spans="1:19" ht="18" customHeight="1" x14ac:dyDescent="0.25">
      <c r="A1590" s="37"/>
      <c r="B1590" s="36" t="s">
        <v>2</v>
      </c>
      <c r="C1590" s="36"/>
      <c r="D1590" s="17">
        <f>SUM(E1590:I1590)</f>
        <v>1089</v>
      </c>
      <c r="E1590" s="22">
        <f t="shared" si="409"/>
        <v>1089</v>
      </c>
      <c r="F1590" s="22"/>
      <c r="G1590" s="22"/>
      <c r="H1590" s="22"/>
      <c r="I1590" s="22"/>
      <c r="J1590" s="23"/>
      <c r="K1590" s="23"/>
      <c r="L1590" s="23"/>
      <c r="M1590" s="23"/>
      <c r="N1590" s="23"/>
      <c r="O1590" s="23"/>
      <c r="P1590" s="23"/>
      <c r="Q1590" s="23"/>
      <c r="R1590" s="23"/>
      <c r="S1590" s="23"/>
    </row>
    <row r="1591" spans="1:19" ht="18" customHeight="1" x14ac:dyDescent="0.25">
      <c r="A1591" s="37"/>
      <c r="B1591" s="36" t="s">
        <v>3</v>
      </c>
      <c r="C1591" s="36"/>
      <c r="D1591" s="17"/>
      <c r="E1591" s="22"/>
      <c r="F1591" s="22"/>
      <c r="G1591" s="22"/>
      <c r="H1591" s="22"/>
      <c r="I1591" s="22"/>
      <c r="J1591" s="23"/>
      <c r="K1591" s="23"/>
      <c r="L1591" s="23"/>
      <c r="M1591" s="23"/>
      <c r="N1591" s="23"/>
      <c r="O1591" s="23"/>
      <c r="P1591" s="23"/>
      <c r="Q1591" s="23"/>
      <c r="R1591" s="23"/>
      <c r="S1591" s="23"/>
    </row>
    <row r="1592" spans="1:19" ht="18.75" customHeight="1" x14ac:dyDescent="0.25">
      <c r="A1592" s="28" t="s">
        <v>94</v>
      </c>
      <c r="B1592" s="28"/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</row>
    <row r="1593" spans="1:19" ht="21" customHeight="1" x14ac:dyDescent="0.25">
      <c r="A1593" s="29"/>
      <c r="B1593" s="30" t="s">
        <v>667</v>
      </c>
      <c r="C1593" s="30"/>
      <c r="D1593" s="30"/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</row>
    <row r="1594" spans="1:19" ht="18.75" customHeight="1" x14ac:dyDescent="0.25">
      <c r="A1594" s="29"/>
      <c r="B1594" s="31" t="s">
        <v>850</v>
      </c>
      <c r="C1594" s="32" t="s">
        <v>392</v>
      </c>
      <c r="D1594" s="32"/>
      <c r="E1594" s="32"/>
      <c r="F1594" s="32"/>
      <c r="G1594" s="32"/>
      <c r="H1594" s="32"/>
      <c r="I1594" s="32"/>
      <c r="J1594" s="33" t="s">
        <v>28</v>
      </c>
      <c r="K1594" s="33" t="s">
        <v>637</v>
      </c>
      <c r="L1594" s="33" t="s">
        <v>95</v>
      </c>
      <c r="M1594" s="33" t="s">
        <v>565</v>
      </c>
      <c r="N1594" s="34" t="s">
        <v>651</v>
      </c>
      <c r="O1594" s="33" t="s">
        <v>12</v>
      </c>
      <c r="P1594" s="33" t="s">
        <v>22</v>
      </c>
      <c r="Q1594" s="33" t="s">
        <v>9</v>
      </c>
      <c r="R1594" s="33" t="s">
        <v>896</v>
      </c>
      <c r="S1594" s="35" t="s">
        <v>895</v>
      </c>
    </row>
    <row r="1595" spans="1:19" ht="18" customHeight="1" x14ac:dyDescent="0.25">
      <c r="A1595" s="29"/>
      <c r="B1595" s="31"/>
      <c r="C1595" s="18" t="s">
        <v>6</v>
      </c>
      <c r="D1595" s="19">
        <f t="shared" ref="D1595" si="411">SUM(D1596:D1599)</f>
        <v>189332.39</v>
      </c>
      <c r="E1595" s="20">
        <f>SUM(E1596:E1599)</f>
        <v>189332.39</v>
      </c>
      <c r="F1595" s="20"/>
      <c r="G1595" s="20"/>
      <c r="H1595" s="20"/>
      <c r="I1595" s="20"/>
      <c r="J1595" s="33"/>
      <c r="K1595" s="33"/>
      <c r="L1595" s="33"/>
      <c r="M1595" s="33"/>
      <c r="N1595" s="34"/>
      <c r="O1595" s="33"/>
      <c r="P1595" s="33"/>
      <c r="Q1595" s="33"/>
      <c r="R1595" s="33"/>
      <c r="S1595" s="35"/>
    </row>
    <row r="1596" spans="1:19" ht="18" customHeight="1" x14ac:dyDescent="0.25">
      <c r="A1596" s="29"/>
      <c r="B1596" s="31"/>
      <c r="C1596" s="18" t="s">
        <v>0</v>
      </c>
      <c r="D1596" s="19"/>
      <c r="E1596" s="20"/>
      <c r="F1596" s="20"/>
      <c r="G1596" s="20"/>
      <c r="H1596" s="20"/>
      <c r="I1596" s="20"/>
      <c r="J1596" s="33"/>
      <c r="K1596" s="33"/>
      <c r="L1596" s="33"/>
      <c r="M1596" s="33"/>
      <c r="N1596" s="34"/>
      <c r="O1596" s="33"/>
      <c r="P1596" s="33"/>
      <c r="Q1596" s="33"/>
      <c r="R1596" s="33"/>
      <c r="S1596" s="35"/>
    </row>
    <row r="1597" spans="1:19" ht="18" customHeight="1" x14ac:dyDescent="0.25">
      <c r="A1597" s="29"/>
      <c r="B1597" s="31"/>
      <c r="C1597" s="18" t="s">
        <v>1</v>
      </c>
      <c r="D1597" s="19">
        <f t="shared" ref="D1597" si="412">SUM(E1597:I1597)</f>
        <v>189332.39</v>
      </c>
      <c r="E1597" s="20">
        <v>189332.39</v>
      </c>
      <c r="F1597" s="20"/>
      <c r="G1597" s="20"/>
      <c r="H1597" s="20"/>
      <c r="I1597" s="20"/>
      <c r="J1597" s="33"/>
      <c r="K1597" s="33"/>
      <c r="L1597" s="33"/>
      <c r="M1597" s="33"/>
      <c r="N1597" s="34"/>
      <c r="O1597" s="33"/>
      <c r="P1597" s="33"/>
      <c r="Q1597" s="33"/>
      <c r="R1597" s="33"/>
      <c r="S1597" s="35"/>
    </row>
    <row r="1598" spans="1:19" ht="18" customHeight="1" x14ac:dyDescent="0.25">
      <c r="A1598" s="29"/>
      <c r="B1598" s="31"/>
      <c r="C1598" s="18" t="s">
        <v>2</v>
      </c>
      <c r="D1598" s="19"/>
      <c r="E1598" s="20"/>
      <c r="F1598" s="20"/>
      <c r="G1598" s="20"/>
      <c r="H1598" s="20"/>
      <c r="I1598" s="20"/>
      <c r="J1598" s="33"/>
      <c r="K1598" s="33"/>
      <c r="L1598" s="33"/>
      <c r="M1598" s="33"/>
      <c r="N1598" s="34"/>
      <c r="O1598" s="33"/>
      <c r="P1598" s="33"/>
      <c r="Q1598" s="33"/>
      <c r="R1598" s="33"/>
      <c r="S1598" s="35"/>
    </row>
    <row r="1599" spans="1:19" ht="18" customHeight="1" x14ac:dyDescent="0.25">
      <c r="A1599" s="29"/>
      <c r="B1599" s="31"/>
      <c r="C1599" s="18" t="s">
        <v>3</v>
      </c>
      <c r="D1599" s="19"/>
      <c r="E1599" s="20"/>
      <c r="F1599" s="20"/>
      <c r="G1599" s="20"/>
      <c r="H1599" s="20"/>
      <c r="I1599" s="20"/>
      <c r="J1599" s="33"/>
      <c r="K1599" s="33"/>
      <c r="L1599" s="33"/>
      <c r="M1599" s="33"/>
      <c r="N1599" s="34"/>
      <c r="O1599" s="33"/>
      <c r="P1599" s="33"/>
      <c r="Q1599" s="33"/>
      <c r="R1599" s="33"/>
      <c r="S1599" s="35"/>
    </row>
    <row r="1600" spans="1:19" ht="18.75" customHeight="1" x14ac:dyDescent="0.25">
      <c r="A1600" s="28" t="s">
        <v>94</v>
      </c>
      <c r="B1600" s="28"/>
      <c r="C1600" s="28"/>
      <c r="D1600" s="28"/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</row>
    <row r="1601" spans="1:19" ht="21" customHeight="1" x14ac:dyDescent="0.25">
      <c r="A1601" s="29"/>
      <c r="B1601" s="30" t="s">
        <v>667</v>
      </c>
      <c r="C1601" s="30"/>
      <c r="D1601" s="30"/>
      <c r="E1601" s="30"/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  <c r="R1601" s="30"/>
      <c r="S1601" s="30"/>
    </row>
    <row r="1602" spans="1:19" ht="18.75" customHeight="1" x14ac:dyDescent="0.25">
      <c r="A1602" s="29"/>
      <c r="B1602" s="31" t="s">
        <v>851</v>
      </c>
      <c r="C1602" s="32" t="s">
        <v>122</v>
      </c>
      <c r="D1602" s="32"/>
      <c r="E1602" s="32"/>
      <c r="F1602" s="32"/>
      <c r="G1602" s="32"/>
      <c r="H1602" s="32"/>
      <c r="I1602" s="32"/>
      <c r="J1602" s="33" t="s">
        <v>11</v>
      </c>
      <c r="K1602" s="33" t="s">
        <v>897</v>
      </c>
      <c r="L1602" s="33"/>
      <c r="M1602" s="33" t="s">
        <v>94</v>
      </c>
      <c r="N1602" s="34" t="s">
        <v>898</v>
      </c>
      <c r="O1602" s="33"/>
      <c r="P1602" s="33" t="s">
        <v>970</v>
      </c>
      <c r="Q1602" s="33" t="s">
        <v>9</v>
      </c>
      <c r="R1602" s="33" t="s">
        <v>899</v>
      </c>
      <c r="S1602" s="35"/>
    </row>
    <row r="1603" spans="1:19" ht="18" customHeight="1" x14ac:dyDescent="0.25">
      <c r="A1603" s="29"/>
      <c r="B1603" s="31"/>
      <c r="C1603" s="18" t="s">
        <v>6</v>
      </c>
      <c r="D1603" s="19">
        <f t="shared" ref="D1603:G1603" si="413">SUM(D1604:D1607)</f>
        <v>121934.39999999999</v>
      </c>
      <c r="E1603" s="20">
        <f t="shared" si="413"/>
        <v>35043</v>
      </c>
      <c r="F1603" s="20">
        <f t="shared" si="413"/>
        <v>42895</v>
      </c>
      <c r="G1603" s="20">
        <f t="shared" si="413"/>
        <v>43996.4</v>
      </c>
      <c r="H1603" s="20"/>
      <c r="I1603" s="20"/>
      <c r="J1603" s="33"/>
      <c r="K1603" s="33"/>
      <c r="L1603" s="33"/>
      <c r="M1603" s="33"/>
      <c r="N1603" s="34"/>
      <c r="O1603" s="33"/>
      <c r="P1603" s="33"/>
      <c r="Q1603" s="33"/>
      <c r="R1603" s="33"/>
      <c r="S1603" s="35"/>
    </row>
    <row r="1604" spans="1:19" ht="18" customHeight="1" x14ac:dyDescent="0.25">
      <c r="A1604" s="29"/>
      <c r="B1604" s="31"/>
      <c r="C1604" s="18" t="s">
        <v>0</v>
      </c>
      <c r="D1604" s="19">
        <f>E1604+F1604+G1604+H1604+I1604</f>
        <v>73846</v>
      </c>
      <c r="E1604" s="20">
        <v>19624</v>
      </c>
      <c r="F1604" s="20">
        <v>26082</v>
      </c>
      <c r="G1604" s="20">
        <v>28140</v>
      </c>
      <c r="H1604" s="20"/>
      <c r="I1604" s="20"/>
      <c r="J1604" s="33"/>
      <c r="K1604" s="33"/>
      <c r="L1604" s="33"/>
      <c r="M1604" s="33"/>
      <c r="N1604" s="34"/>
      <c r="O1604" s="33"/>
      <c r="P1604" s="33"/>
      <c r="Q1604" s="33"/>
      <c r="R1604" s="33"/>
      <c r="S1604" s="35"/>
    </row>
    <row r="1605" spans="1:19" ht="18" customHeight="1" x14ac:dyDescent="0.25">
      <c r="A1605" s="29"/>
      <c r="B1605" s="31"/>
      <c r="C1605" s="18" t="s">
        <v>1</v>
      </c>
      <c r="D1605" s="19">
        <f t="shared" ref="D1605" si="414">SUM(E1605:I1605)</f>
        <v>48088.4</v>
      </c>
      <c r="E1605" s="20">
        <v>15419</v>
      </c>
      <c r="F1605" s="20">
        <v>16813</v>
      </c>
      <c r="G1605" s="20">
        <v>15856.4</v>
      </c>
      <c r="H1605" s="20"/>
      <c r="I1605" s="20"/>
      <c r="J1605" s="33"/>
      <c r="K1605" s="33"/>
      <c r="L1605" s="33"/>
      <c r="M1605" s="33"/>
      <c r="N1605" s="34"/>
      <c r="O1605" s="33"/>
      <c r="P1605" s="33"/>
      <c r="Q1605" s="33"/>
      <c r="R1605" s="33"/>
      <c r="S1605" s="35"/>
    </row>
    <row r="1606" spans="1:19" ht="18" customHeight="1" x14ac:dyDescent="0.25">
      <c r="A1606" s="29"/>
      <c r="B1606" s="31"/>
      <c r="C1606" s="18" t="s">
        <v>2</v>
      </c>
      <c r="D1606" s="19"/>
      <c r="E1606" s="20"/>
      <c r="F1606" s="20"/>
      <c r="G1606" s="20"/>
      <c r="H1606" s="20"/>
      <c r="I1606" s="20"/>
      <c r="J1606" s="33"/>
      <c r="K1606" s="33"/>
      <c r="L1606" s="33"/>
      <c r="M1606" s="33"/>
      <c r="N1606" s="34"/>
      <c r="O1606" s="33"/>
      <c r="P1606" s="33"/>
      <c r="Q1606" s="33"/>
      <c r="R1606" s="33"/>
      <c r="S1606" s="35"/>
    </row>
    <row r="1607" spans="1:19" ht="18" customHeight="1" x14ac:dyDescent="0.25">
      <c r="A1607" s="29"/>
      <c r="B1607" s="31"/>
      <c r="C1607" s="18" t="s">
        <v>3</v>
      </c>
      <c r="D1607" s="19"/>
      <c r="E1607" s="20"/>
      <c r="F1607" s="20"/>
      <c r="G1607" s="20"/>
      <c r="H1607" s="20"/>
      <c r="I1607" s="20"/>
      <c r="J1607" s="33"/>
      <c r="K1607" s="33"/>
      <c r="L1607" s="33"/>
      <c r="M1607" s="33"/>
      <c r="N1607" s="34"/>
      <c r="O1607" s="33"/>
      <c r="P1607" s="33"/>
      <c r="Q1607" s="33"/>
      <c r="R1607" s="33"/>
      <c r="S1607" s="35"/>
    </row>
    <row r="1608" spans="1:19" ht="18.75" customHeight="1" x14ac:dyDescent="0.25">
      <c r="A1608" s="28" t="s">
        <v>94</v>
      </c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</row>
    <row r="1609" spans="1:19" ht="21" customHeight="1" x14ac:dyDescent="0.25">
      <c r="A1609" s="29"/>
      <c r="B1609" s="30" t="s">
        <v>667</v>
      </c>
      <c r="C1609" s="30"/>
      <c r="D1609" s="30"/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</row>
    <row r="1610" spans="1:19" ht="18.75" customHeight="1" x14ac:dyDescent="0.25">
      <c r="A1610" s="29"/>
      <c r="B1610" s="31" t="s">
        <v>852</v>
      </c>
      <c r="C1610" s="32" t="s">
        <v>123</v>
      </c>
      <c r="D1610" s="32"/>
      <c r="E1610" s="32"/>
      <c r="F1610" s="32"/>
      <c r="G1610" s="32"/>
      <c r="H1610" s="32"/>
      <c r="I1610" s="32"/>
      <c r="J1610" s="33" t="s">
        <v>72</v>
      </c>
      <c r="K1610" s="33" t="s">
        <v>630</v>
      </c>
      <c r="L1610" s="33"/>
      <c r="M1610" s="33" t="s">
        <v>94</v>
      </c>
      <c r="N1610" s="34" t="s">
        <v>652</v>
      </c>
      <c r="O1610" s="33"/>
      <c r="P1610" s="33" t="s">
        <v>970</v>
      </c>
      <c r="Q1610" s="33" t="s">
        <v>9</v>
      </c>
      <c r="R1610" s="33" t="s">
        <v>899</v>
      </c>
      <c r="S1610" s="35"/>
    </row>
    <row r="1611" spans="1:19" ht="18" customHeight="1" x14ac:dyDescent="0.25">
      <c r="A1611" s="29"/>
      <c r="B1611" s="31"/>
      <c r="C1611" s="18" t="s">
        <v>6</v>
      </c>
      <c r="D1611" s="19">
        <f t="shared" ref="D1611:G1611" si="415">SUM(D1612:D1615)</f>
        <v>125457</v>
      </c>
      <c r="E1611" s="20">
        <f t="shared" si="415"/>
        <v>36209</v>
      </c>
      <c r="F1611" s="20">
        <f t="shared" si="415"/>
        <v>42608</v>
      </c>
      <c r="G1611" s="20">
        <f t="shared" si="415"/>
        <v>46640</v>
      </c>
      <c r="H1611" s="20"/>
      <c r="I1611" s="20"/>
      <c r="J1611" s="33"/>
      <c r="K1611" s="33"/>
      <c r="L1611" s="33"/>
      <c r="M1611" s="33"/>
      <c r="N1611" s="34"/>
      <c r="O1611" s="33"/>
      <c r="P1611" s="33"/>
      <c r="Q1611" s="33"/>
      <c r="R1611" s="33"/>
      <c r="S1611" s="35"/>
    </row>
    <row r="1612" spans="1:19" ht="18" customHeight="1" x14ac:dyDescent="0.25">
      <c r="A1612" s="29"/>
      <c r="B1612" s="31"/>
      <c r="C1612" s="18" t="s">
        <v>0</v>
      </c>
      <c r="D1612" s="19">
        <f>E1612+F1612+G1612+H1612+I1612</f>
        <v>73377</v>
      </c>
      <c r="E1612" s="20">
        <v>20277</v>
      </c>
      <c r="F1612" s="20">
        <v>25220</v>
      </c>
      <c r="G1612" s="20">
        <v>27880</v>
      </c>
      <c r="H1612" s="20"/>
      <c r="I1612" s="20"/>
      <c r="J1612" s="33"/>
      <c r="K1612" s="33"/>
      <c r="L1612" s="33"/>
      <c r="M1612" s="33"/>
      <c r="N1612" s="34"/>
      <c r="O1612" s="33"/>
      <c r="P1612" s="33"/>
      <c r="Q1612" s="33"/>
      <c r="R1612" s="33"/>
      <c r="S1612" s="35"/>
    </row>
    <row r="1613" spans="1:19" ht="18" customHeight="1" x14ac:dyDescent="0.25">
      <c r="A1613" s="29"/>
      <c r="B1613" s="31"/>
      <c r="C1613" s="18" t="s">
        <v>1</v>
      </c>
      <c r="D1613" s="19">
        <f t="shared" ref="D1613" si="416">SUM(E1613:I1613)</f>
        <v>52080</v>
      </c>
      <c r="E1613" s="20">
        <v>15932</v>
      </c>
      <c r="F1613" s="20">
        <v>17388</v>
      </c>
      <c r="G1613" s="20">
        <v>18760</v>
      </c>
      <c r="H1613" s="20"/>
      <c r="I1613" s="20"/>
      <c r="J1613" s="33"/>
      <c r="K1613" s="33"/>
      <c r="L1613" s="33"/>
      <c r="M1613" s="33"/>
      <c r="N1613" s="34"/>
      <c r="O1613" s="33"/>
      <c r="P1613" s="33"/>
      <c r="Q1613" s="33"/>
      <c r="R1613" s="33"/>
      <c r="S1613" s="35"/>
    </row>
    <row r="1614" spans="1:19" ht="18" customHeight="1" x14ac:dyDescent="0.25">
      <c r="A1614" s="29"/>
      <c r="B1614" s="31"/>
      <c r="C1614" s="18" t="s">
        <v>2</v>
      </c>
      <c r="D1614" s="19"/>
      <c r="E1614" s="20"/>
      <c r="F1614" s="20"/>
      <c r="G1614" s="20"/>
      <c r="H1614" s="20"/>
      <c r="I1614" s="20"/>
      <c r="J1614" s="33"/>
      <c r="K1614" s="33"/>
      <c r="L1614" s="33"/>
      <c r="M1614" s="33"/>
      <c r="N1614" s="34"/>
      <c r="O1614" s="33"/>
      <c r="P1614" s="33"/>
      <c r="Q1614" s="33"/>
      <c r="R1614" s="33"/>
      <c r="S1614" s="35"/>
    </row>
    <row r="1615" spans="1:19" ht="18" customHeight="1" x14ac:dyDescent="0.25">
      <c r="A1615" s="29"/>
      <c r="B1615" s="31"/>
      <c r="C1615" s="18" t="s">
        <v>3</v>
      </c>
      <c r="D1615" s="19"/>
      <c r="E1615" s="20"/>
      <c r="F1615" s="20"/>
      <c r="G1615" s="20"/>
      <c r="H1615" s="20"/>
      <c r="I1615" s="20"/>
      <c r="J1615" s="33"/>
      <c r="K1615" s="33"/>
      <c r="L1615" s="33"/>
      <c r="M1615" s="33"/>
      <c r="N1615" s="34"/>
      <c r="O1615" s="33"/>
      <c r="P1615" s="33"/>
      <c r="Q1615" s="33"/>
      <c r="R1615" s="33"/>
      <c r="S1615" s="35"/>
    </row>
    <row r="1616" spans="1:19" ht="18.75" customHeight="1" x14ac:dyDescent="0.25">
      <c r="A1616" s="28" t="s">
        <v>94</v>
      </c>
      <c r="B1616" s="28"/>
      <c r="C1616" s="28"/>
      <c r="D1616" s="28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</row>
    <row r="1617" spans="1:19" ht="21" customHeight="1" x14ac:dyDescent="0.25">
      <c r="A1617" s="29"/>
      <c r="B1617" s="30" t="s">
        <v>667</v>
      </c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</row>
    <row r="1618" spans="1:19" ht="18.75" customHeight="1" x14ac:dyDescent="0.25">
      <c r="A1618" s="29"/>
      <c r="B1618" s="31" t="s">
        <v>853</v>
      </c>
      <c r="C1618" s="32" t="s">
        <v>205</v>
      </c>
      <c r="D1618" s="32"/>
      <c r="E1618" s="32"/>
      <c r="F1618" s="32"/>
      <c r="G1618" s="32"/>
      <c r="H1618" s="32"/>
      <c r="I1618" s="32"/>
      <c r="J1618" s="33" t="s">
        <v>15</v>
      </c>
      <c r="K1618" s="33" t="s">
        <v>637</v>
      </c>
      <c r="L1618" s="33" t="s">
        <v>96</v>
      </c>
      <c r="M1618" s="33" t="s">
        <v>653</v>
      </c>
      <c r="N1618" s="34" t="s">
        <v>900</v>
      </c>
      <c r="O1618" s="33" t="s">
        <v>12</v>
      </c>
      <c r="P1618" s="33" t="s">
        <v>18</v>
      </c>
      <c r="Q1618" s="33" t="s">
        <v>46</v>
      </c>
      <c r="R1618" s="33" t="s">
        <v>901</v>
      </c>
      <c r="S1618" s="35" t="s">
        <v>902</v>
      </c>
    </row>
    <row r="1619" spans="1:19" ht="18" customHeight="1" x14ac:dyDescent="0.25">
      <c r="A1619" s="29"/>
      <c r="B1619" s="31"/>
      <c r="C1619" s="18" t="s">
        <v>6</v>
      </c>
      <c r="D1619" s="19">
        <f t="shared" ref="D1619:E1619" si="417">SUM(D1620:D1623)</f>
        <v>2731.5</v>
      </c>
      <c r="E1619" s="20">
        <f t="shared" si="417"/>
        <v>2731.5</v>
      </c>
      <c r="F1619" s="20"/>
      <c r="G1619" s="20"/>
      <c r="H1619" s="20"/>
      <c r="I1619" s="20"/>
      <c r="J1619" s="33"/>
      <c r="K1619" s="33"/>
      <c r="L1619" s="33"/>
      <c r="M1619" s="33"/>
      <c r="N1619" s="34"/>
      <c r="O1619" s="33"/>
      <c r="P1619" s="33"/>
      <c r="Q1619" s="33"/>
      <c r="R1619" s="33"/>
      <c r="S1619" s="35"/>
    </row>
    <row r="1620" spans="1:19" ht="18" customHeight="1" x14ac:dyDescent="0.25">
      <c r="A1620" s="29"/>
      <c r="B1620" s="31"/>
      <c r="C1620" s="18" t="s">
        <v>0</v>
      </c>
      <c r="D1620" s="19"/>
      <c r="E1620" s="20"/>
      <c r="F1620" s="20"/>
      <c r="G1620" s="20"/>
      <c r="H1620" s="20"/>
      <c r="I1620" s="20"/>
      <c r="J1620" s="33"/>
      <c r="K1620" s="33"/>
      <c r="L1620" s="33"/>
      <c r="M1620" s="33"/>
      <c r="N1620" s="34"/>
      <c r="O1620" s="33"/>
      <c r="P1620" s="33"/>
      <c r="Q1620" s="33"/>
      <c r="R1620" s="33"/>
      <c r="S1620" s="35"/>
    </row>
    <row r="1621" spans="1:19" ht="18" customHeight="1" x14ac:dyDescent="0.25">
      <c r="A1621" s="29"/>
      <c r="B1621" s="31"/>
      <c r="C1621" s="18" t="s">
        <v>1</v>
      </c>
      <c r="D1621" s="19">
        <f t="shared" ref="D1621:D1622" si="418">SUM(E1621:I1621)</f>
        <v>2592.5</v>
      </c>
      <c r="E1621" s="20">
        <v>2592.5</v>
      </c>
      <c r="F1621" s="20"/>
      <c r="G1621" s="20"/>
      <c r="H1621" s="20"/>
      <c r="I1621" s="20"/>
      <c r="J1621" s="33"/>
      <c r="K1621" s="33"/>
      <c r="L1621" s="33"/>
      <c r="M1621" s="33"/>
      <c r="N1621" s="34"/>
      <c r="O1621" s="33"/>
      <c r="P1621" s="33"/>
      <c r="Q1621" s="33"/>
      <c r="R1621" s="33"/>
      <c r="S1621" s="35"/>
    </row>
    <row r="1622" spans="1:19" ht="18" customHeight="1" x14ac:dyDescent="0.25">
      <c r="A1622" s="29"/>
      <c r="B1622" s="31"/>
      <c r="C1622" s="18" t="s">
        <v>2</v>
      </c>
      <c r="D1622" s="19">
        <f t="shared" si="418"/>
        <v>139</v>
      </c>
      <c r="E1622" s="20">
        <v>139</v>
      </c>
      <c r="F1622" s="20"/>
      <c r="G1622" s="20"/>
      <c r="H1622" s="20"/>
      <c r="I1622" s="20"/>
      <c r="J1622" s="33"/>
      <c r="K1622" s="33"/>
      <c r="L1622" s="33"/>
      <c r="M1622" s="33"/>
      <c r="N1622" s="34"/>
      <c r="O1622" s="33"/>
      <c r="P1622" s="33"/>
      <c r="Q1622" s="33"/>
      <c r="R1622" s="33"/>
      <c r="S1622" s="35"/>
    </row>
    <row r="1623" spans="1:19" ht="18" customHeight="1" x14ac:dyDescent="0.25">
      <c r="A1623" s="29"/>
      <c r="B1623" s="31"/>
      <c r="C1623" s="18" t="s">
        <v>3</v>
      </c>
      <c r="D1623" s="19"/>
      <c r="E1623" s="20"/>
      <c r="F1623" s="20"/>
      <c r="G1623" s="20"/>
      <c r="H1623" s="20"/>
      <c r="I1623" s="20"/>
      <c r="J1623" s="33"/>
      <c r="K1623" s="33"/>
      <c r="L1623" s="33"/>
      <c r="M1623" s="33"/>
      <c r="N1623" s="34"/>
      <c r="O1623" s="33"/>
      <c r="P1623" s="33"/>
      <c r="Q1623" s="33"/>
      <c r="R1623" s="33"/>
      <c r="S1623" s="35"/>
    </row>
    <row r="1624" spans="1:19" ht="18.75" customHeight="1" x14ac:dyDescent="0.25">
      <c r="A1624" s="28" t="s">
        <v>94</v>
      </c>
      <c r="B1624" s="28"/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</row>
    <row r="1625" spans="1:19" ht="21" customHeight="1" x14ac:dyDescent="0.25">
      <c r="A1625" s="29"/>
      <c r="B1625" s="30" t="s">
        <v>667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</row>
    <row r="1626" spans="1:19" ht="30" customHeight="1" x14ac:dyDescent="0.25">
      <c r="A1626" s="29"/>
      <c r="B1626" s="31" t="s">
        <v>854</v>
      </c>
      <c r="C1626" s="32" t="s">
        <v>206</v>
      </c>
      <c r="D1626" s="32"/>
      <c r="E1626" s="32"/>
      <c r="F1626" s="32"/>
      <c r="G1626" s="32"/>
      <c r="H1626" s="32"/>
      <c r="I1626" s="32"/>
      <c r="J1626" s="33" t="s">
        <v>15</v>
      </c>
      <c r="K1626" s="33" t="s">
        <v>637</v>
      </c>
      <c r="L1626" s="33" t="s">
        <v>96</v>
      </c>
      <c r="M1626" s="33" t="s">
        <v>654</v>
      </c>
      <c r="N1626" s="34" t="s">
        <v>610</v>
      </c>
      <c r="O1626" s="33" t="s">
        <v>12</v>
      </c>
      <c r="P1626" s="33" t="s">
        <v>97</v>
      </c>
      <c r="Q1626" s="33" t="s">
        <v>46</v>
      </c>
      <c r="R1626" s="33" t="s">
        <v>899</v>
      </c>
      <c r="S1626" s="35" t="s">
        <v>903</v>
      </c>
    </row>
    <row r="1627" spans="1:19" ht="18" customHeight="1" x14ac:dyDescent="0.25">
      <c r="A1627" s="29"/>
      <c r="B1627" s="31"/>
      <c r="C1627" s="18" t="s">
        <v>6</v>
      </c>
      <c r="D1627" s="19">
        <f t="shared" ref="D1627:E1627" si="419">SUM(D1628:D1631)</f>
        <v>20000</v>
      </c>
      <c r="E1627" s="20">
        <f t="shared" si="419"/>
        <v>20000</v>
      </c>
      <c r="F1627" s="20"/>
      <c r="G1627" s="20"/>
      <c r="H1627" s="20"/>
      <c r="I1627" s="20"/>
      <c r="J1627" s="33"/>
      <c r="K1627" s="33"/>
      <c r="L1627" s="33"/>
      <c r="M1627" s="33"/>
      <c r="N1627" s="34"/>
      <c r="O1627" s="33"/>
      <c r="P1627" s="33"/>
      <c r="Q1627" s="33"/>
      <c r="R1627" s="33"/>
      <c r="S1627" s="35"/>
    </row>
    <row r="1628" spans="1:19" ht="18" customHeight="1" x14ac:dyDescent="0.25">
      <c r="A1628" s="29"/>
      <c r="B1628" s="31"/>
      <c r="C1628" s="18" t="s">
        <v>0</v>
      </c>
      <c r="D1628" s="19">
        <f>E1628</f>
        <v>1000</v>
      </c>
      <c r="E1628" s="20">
        <v>1000</v>
      </c>
      <c r="F1628" s="20"/>
      <c r="G1628" s="20"/>
      <c r="H1628" s="20"/>
      <c r="I1628" s="20"/>
      <c r="J1628" s="33"/>
      <c r="K1628" s="33"/>
      <c r="L1628" s="33"/>
      <c r="M1628" s="33"/>
      <c r="N1628" s="34"/>
      <c r="O1628" s="33"/>
      <c r="P1628" s="33"/>
      <c r="Q1628" s="33"/>
      <c r="R1628" s="33"/>
      <c r="S1628" s="35"/>
    </row>
    <row r="1629" spans="1:19" ht="18" customHeight="1" x14ac:dyDescent="0.25">
      <c r="A1629" s="29"/>
      <c r="B1629" s="31"/>
      <c r="C1629" s="18" t="s">
        <v>1</v>
      </c>
      <c r="D1629" s="19">
        <f t="shared" ref="D1629:D1630" si="420">SUM(E1629:I1629)</f>
        <v>18050</v>
      </c>
      <c r="E1629" s="20">
        <v>18050</v>
      </c>
      <c r="F1629" s="20"/>
      <c r="G1629" s="20"/>
      <c r="H1629" s="20"/>
      <c r="I1629" s="20"/>
      <c r="J1629" s="33"/>
      <c r="K1629" s="33"/>
      <c r="L1629" s="33"/>
      <c r="M1629" s="33"/>
      <c r="N1629" s="34"/>
      <c r="O1629" s="33"/>
      <c r="P1629" s="33"/>
      <c r="Q1629" s="33"/>
      <c r="R1629" s="33"/>
      <c r="S1629" s="35"/>
    </row>
    <row r="1630" spans="1:19" ht="18" customHeight="1" x14ac:dyDescent="0.25">
      <c r="A1630" s="29"/>
      <c r="B1630" s="31"/>
      <c r="C1630" s="18" t="s">
        <v>2</v>
      </c>
      <c r="D1630" s="19">
        <f t="shared" si="420"/>
        <v>950</v>
      </c>
      <c r="E1630" s="20">
        <v>950</v>
      </c>
      <c r="F1630" s="20"/>
      <c r="G1630" s="20"/>
      <c r="H1630" s="20"/>
      <c r="I1630" s="20"/>
      <c r="J1630" s="33"/>
      <c r="K1630" s="33"/>
      <c r="L1630" s="33"/>
      <c r="M1630" s="33"/>
      <c r="N1630" s="34"/>
      <c r="O1630" s="33"/>
      <c r="P1630" s="33"/>
      <c r="Q1630" s="33"/>
      <c r="R1630" s="33"/>
      <c r="S1630" s="35"/>
    </row>
    <row r="1631" spans="1:19" ht="18" customHeight="1" x14ac:dyDescent="0.25">
      <c r="A1631" s="29"/>
      <c r="B1631" s="31"/>
      <c r="C1631" s="18" t="s">
        <v>3</v>
      </c>
      <c r="D1631" s="19"/>
      <c r="E1631" s="20"/>
      <c r="F1631" s="20"/>
      <c r="G1631" s="20"/>
      <c r="H1631" s="20"/>
      <c r="I1631" s="20"/>
      <c r="J1631" s="33"/>
      <c r="K1631" s="33"/>
      <c r="L1631" s="33"/>
      <c r="M1631" s="33"/>
      <c r="N1631" s="34"/>
      <c r="O1631" s="33"/>
      <c r="P1631" s="33"/>
      <c r="Q1631" s="33"/>
      <c r="R1631" s="33"/>
      <c r="S1631" s="35"/>
    </row>
    <row r="1632" spans="1:19" ht="18.75" customHeight="1" x14ac:dyDescent="0.25">
      <c r="A1632" s="28" t="s">
        <v>106</v>
      </c>
      <c r="B1632" s="28"/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</row>
    <row r="1633" spans="1:19" ht="21" customHeight="1" x14ac:dyDescent="0.25">
      <c r="A1633" s="29"/>
      <c r="B1633" s="30" t="s">
        <v>666</v>
      </c>
      <c r="C1633" s="30"/>
      <c r="D1633" s="30"/>
      <c r="E1633" s="30"/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  <c r="R1633" s="30"/>
      <c r="S1633" s="30"/>
    </row>
    <row r="1634" spans="1:19" ht="18.75" customHeight="1" x14ac:dyDescent="0.25">
      <c r="A1634" s="29"/>
      <c r="B1634" s="31" t="s">
        <v>855</v>
      </c>
      <c r="C1634" s="32" t="s">
        <v>228</v>
      </c>
      <c r="D1634" s="32"/>
      <c r="E1634" s="32"/>
      <c r="F1634" s="32"/>
      <c r="G1634" s="32"/>
      <c r="H1634" s="32"/>
      <c r="I1634" s="32"/>
      <c r="J1634" s="33" t="s">
        <v>15</v>
      </c>
      <c r="K1634" s="33" t="s">
        <v>630</v>
      </c>
      <c r="L1634" s="33" t="s">
        <v>107</v>
      </c>
      <c r="M1634" s="33" t="s">
        <v>106</v>
      </c>
      <c r="N1634" s="34" t="s">
        <v>655</v>
      </c>
      <c r="O1634" s="33" t="s">
        <v>17</v>
      </c>
      <c r="P1634" s="33" t="s">
        <v>970</v>
      </c>
      <c r="Q1634" s="33" t="s">
        <v>46</v>
      </c>
      <c r="R1634" s="33"/>
      <c r="S1634" s="35"/>
    </row>
    <row r="1635" spans="1:19" ht="18" customHeight="1" x14ac:dyDescent="0.25">
      <c r="A1635" s="29"/>
      <c r="B1635" s="31"/>
      <c r="C1635" s="18" t="s">
        <v>6</v>
      </c>
      <c r="D1635" s="19">
        <f t="shared" ref="D1635:E1635" si="421">SUM(D1636:D1639)</f>
        <v>970</v>
      </c>
      <c r="E1635" s="20">
        <f t="shared" si="421"/>
        <v>970</v>
      </c>
      <c r="F1635" s="20"/>
      <c r="G1635" s="20"/>
      <c r="H1635" s="20"/>
      <c r="I1635" s="20"/>
      <c r="J1635" s="33"/>
      <c r="K1635" s="33"/>
      <c r="L1635" s="33"/>
      <c r="M1635" s="33"/>
      <c r="N1635" s="34"/>
      <c r="O1635" s="33"/>
      <c r="P1635" s="33"/>
      <c r="Q1635" s="33"/>
      <c r="R1635" s="33"/>
      <c r="S1635" s="35"/>
    </row>
    <row r="1636" spans="1:19" ht="18" customHeight="1" x14ac:dyDescent="0.25">
      <c r="A1636" s="29"/>
      <c r="B1636" s="31"/>
      <c r="C1636" s="18" t="s">
        <v>0</v>
      </c>
      <c r="D1636" s="19"/>
      <c r="E1636" s="20"/>
      <c r="F1636" s="20"/>
      <c r="G1636" s="20"/>
      <c r="H1636" s="20"/>
      <c r="I1636" s="20"/>
      <c r="J1636" s="33"/>
      <c r="K1636" s="33"/>
      <c r="L1636" s="33"/>
      <c r="M1636" s="33"/>
      <c r="N1636" s="34"/>
      <c r="O1636" s="33"/>
      <c r="P1636" s="33"/>
      <c r="Q1636" s="33"/>
      <c r="R1636" s="33"/>
      <c r="S1636" s="35"/>
    </row>
    <row r="1637" spans="1:19" ht="18" customHeight="1" x14ac:dyDescent="0.25">
      <c r="A1637" s="29"/>
      <c r="B1637" s="31"/>
      <c r="C1637" s="18" t="s">
        <v>1</v>
      </c>
      <c r="D1637" s="19">
        <f>SUM(E1637:I1637)</f>
        <v>970</v>
      </c>
      <c r="E1637" s="20">
        <v>970</v>
      </c>
      <c r="F1637" s="20"/>
      <c r="G1637" s="20"/>
      <c r="H1637" s="20"/>
      <c r="I1637" s="20"/>
      <c r="J1637" s="33"/>
      <c r="K1637" s="33"/>
      <c r="L1637" s="33"/>
      <c r="M1637" s="33"/>
      <c r="N1637" s="34"/>
      <c r="O1637" s="33"/>
      <c r="P1637" s="33"/>
      <c r="Q1637" s="33"/>
      <c r="R1637" s="33"/>
      <c r="S1637" s="35"/>
    </row>
    <row r="1638" spans="1:19" ht="18" customHeight="1" x14ac:dyDescent="0.25">
      <c r="A1638" s="29"/>
      <c r="B1638" s="31"/>
      <c r="C1638" s="18" t="s">
        <v>2</v>
      </c>
      <c r="D1638" s="19"/>
      <c r="E1638" s="20"/>
      <c r="F1638" s="20"/>
      <c r="G1638" s="20"/>
      <c r="H1638" s="20"/>
      <c r="I1638" s="20"/>
      <c r="J1638" s="33"/>
      <c r="K1638" s="33"/>
      <c r="L1638" s="33"/>
      <c r="M1638" s="33"/>
      <c r="N1638" s="34"/>
      <c r="O1638" s="33"/>
      <c r="P1638" s="33"/>
      <c r="Q1638" s="33"/>
      <c r="R1638" s="33"/>
      <c r="S1638" s="35"/>
    </row>
    <row r="1639" spans="1:19" ht="18" customHeight="1" x14ac:dyDescent="0.25">
      <c r="A1639" s="29"/>
      <c r="B1639" s="31"/>
      <c r="C1639" s="18" t="s">
        <v>3</v>
      </c>
      <c r="D1639" s="19"/>
      <c r="E1639" s="20"/>
      <c r="F1639" s="20"/>
      <c r="G1639" s="20"/>
      <c r="H1639" s="20"/>
      <c r="I1639" s="20"/>
      <c r="J1639" s="33"/>
      <c r="K1639" s="33"/>
      <c r="L1639" s="33"/>
      <c r="M1639" s="33"/>
      <c r="N1639" s="34"/>
      <c r="O1639" s="33"/>
      <c r="P1639" s="33"/>
      <c r="Q1639" s="33"/>
      <c r="R1639" s="33"/>
      <c r="S1639" s="35"/>
    </row>
    <row r="1640" spans="1:19" ht="18.75" customHeight="1" x14ac:dyDescent="0.25">
      <c r="A1640" s="28" t="s">
        <v>106</v>
      </c>
      <c r="B1640" s="28"/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</row>
    <row r="1641" spans="1:19" ht="21" customHeight="1" x14ac:dyDescent="0.25">
      <c r="A1641" s="29"/>
      <c r="B1641" s="30" t="s">
        <v>666</v>
      </c>
      <c r="C1641" s="30"/>
      <c r="D1641" s="30"/>
      <c r="E1641" s="30"/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  <c r="R1641" s="30"/>
      <c r="S1641" s="30"/>
    </row>
    <row r="1642" spans="1:19" ht="18.75" customHeight="1" x14ac:dyDescent="0.25">
      <c r="A1642" s="29"/>
      <c r="B1642" s="31" t="s">
        <v>856</v>
      </c>
      <c r="C1642" s="32" t="s">
        <v>159</v>
      </c>
      <c r="D1642" s="32"/>
      <c r="E1642" s="32"/>
      <c r="F1642" s="32"/>
      <c r="G1642" s="32"/>
      <c r="H1642" s="32"/>
      <c r="I1642" s="32"/>
      <c r="J1642" s="33" t="s">
        <v>15</v>
      </c>
      <c r="K1642" s="33" t="s">
        <v>707</v>
      </c>
      <c r="L1642" s="33"/>
      <c r="M1642" s="33" t="s">
        <v>108</v>
      </c>
      <c r="N1642" s="34" t="s">
        <v>656</v>
      </c>
      <c r="O1642" s="33" t="s">
        <v>17</v>
      </c>
      <c r="P1642" s="33" t="s">
        <v>18</v>
      </c>
      <c r="Q1642" s="33" t="s">
        <v>46</v>
      </c>
      <c r="R1642" s="33"/>
      <c r="S1642" s="35"/>
    </row>
    <row r="1643" spans="1:19" ht="18" customHeight="1" x14ac:dyDescent="0.25">
      <c r="A1643" s="29"/>
      <c r="B1643" s="31"/>
      <c r="C1643" s="18" t="s">
        <v>6</v>
      </c>
      <c r="D1643" s="19">
        <f t="shared" ref="D1643:E1643" si="422">SUM(D1644:D1647)</f>
        <v>6294</v>
      </c>
      <c r="E1643" s="20">
        <f t="shared" si="422"/>
        <v>6294</v>
      </c>
      <c r="F1643" s="20"/>
      <c r="G1643" s="20"/>
      <c r="H1643" s="20"/>
      <c r="I1643" s="20"/>
      <c r="J1643" s="33"/>
      <c r="K1643" s="33"/>
      <c r="L1643" s="33"/>
      <c r="M1643" s="33"/>
      <c r="N1643" s="34"/>
      <c r="O1643" s="33"/>
      <c r="P1643" s="33"/>
      <c r="Q1643" s="33"/>
      <c r="R1643" s="33"/>
      <c r="S1643" s="35"/>
    </row>
    <row r="1644" spans="1:19" ht="18" customHeight="1" x14ac:dyDescent="0.25">
      <c r="A1644" s="29"/>
      <c r="B1644" s="31"/>
      <c r="C1644" s="18" t="s">
        <v>0</v>
      </c>
      <c r="D1644" s="19"/>
      <c r="E1644" s="20"/>
      <c r="F1644" s="20"/>
      <c r="G1644" s="20"/>
      <c r="H1644" s="20"/>
      <c r="I1644" s="20"/>
      <c r="J1644" s="33"/>
      <c r="K1644" s="33"/>
      <c r="L1644" s="33"/>
      <c r="M1644" s="33"/>
      <c r="N1644" s="34"/>
      <c r="O1644" s="33"/>
      <c r="P1644" s="33"/>
      <c r="Q1644" s="33"/>
      <c r="R1644" s="33"/>
      <c r="S1644" s="35"/>
    </row>
    <row r="1645" spans="1:19" ht="18" customHeight="1" x14ac:dyDescent="0.25">
      <c r="A1645" s="29"/>
      <c r="B1645" s="31"/>
      <c r="C1645" s="18" t="s">
        <v>1</v>
      </c>
      <c r="D1645" s="19">
        <f>SUM(E1645:I1645)</f>
        <v>6294</v>
      </c>
      <c r="E1645" s="20">
        <v>6294</v>
      </c>
      <c r="F1645" s="20"/>
      <c r="G1645" s="20"/>
      <c r="H1645" s="20"/>
      <c r="I1645" s="20"/>
      <c r="J1645" s="33"/>
      <c r="K1645" s="33"/>
      <c r="L1645" s="33"/>
      <c r="M1645" s="33"/>
      <c r="N1645" s="34"/>
      <c r="O1645" s="33"/>
      <c r="P1645" s="33"/>
      <c r="Q1645" s="33"/>
      <c r="R1645" s="33"/>
      <c r="S1645" s="35"/>
    </row>
    <row r="1646" spans="1:19" ht="18" customHeight="1" x14ac:dyDescent="0.25">
      <c r="A1646" s="29"/>
      <c r="B1646" s="31"/>
      <c r="C1646" s="18" t="s">
        <v>2</v>
      </c>
      <c r="D1646" s="19"/>
      <c r="E1646" s="20"/>
      <c r="F1646" s="20"/>
      <c r="G1646" s="20"/>
      <c r="H1646" s="20"/>
      <c r="I1646" s="20"/>
      <c r="J1646" s="33"/>
      <c r="K1646" s="33"/>
      <c r="L1646" s="33"/>
      <c r="M1646" s="33"/>
      <c r="N1646" s="34"/>
      <c r="O1646" s="33"/>
      <c r="P1646" s="33"/>
      <c r="Q1646" s="33"/>
      <c r="R1646" s="33"/>
      <c r="S1646" s="35"/>
    </row>
    <row r="1647" spans="1:19" ht="18" customHeight="1" x14ac:dyDescent="0.25">
      <c r="A1647" s="29"/>
      <c r="B1647" s="31"/>
      <c r="C1647" s="18" t="s">
        <v>3</v>
      </c>
      <c r="D1647" s="19"/>
      <c r="E1647" s="20"/>
      <c r="F1647" s="20"/>
      <c r="G1647" s="20"/>
      <c r="H1647" s="20"/>
      <c r="I1647" s="20"/>
      <c r="J1647" s="33"/>
      <c r="K1647" s="33"/>
      <c r="L1647" s="33"/>
      <c r="M1647" s="33"/>
      <c r="N1647" s="34"/>
      <c r="O1647" s="33"/>
      <c r="P1647" s="33"/>
      <c r="Q1647" s="33"/>
      <c r="R1647" s="33"/>
      <c r="S1647" s="35"/>
    </row>
    <row r="1648" spans="1:19" ht="18.75" customHeight="1" x14ac:dyDescent="0.25">
      <c r="A1648" s="28" t="s">
        <v>94</v>
      </c>
      <c r="B1648" s="28"/>
      <c r="C1648" s="28"/>
      <c r="D1648" s="28"/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</row>
    <row r="1649" spans="1:19" ht="21" customHeight="1" x14ac:dyDescent="0.25">
      <c r="A1649" s="29"/>
      <c r="B1649" s="30" t="s">
        <v>667</v>
      </c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</row>
    <row r="1650" spans="1:19" ht="37.5" customHeight="1" x14ac:dyDescent="0.25">
      <c r="A1650" s="29"/>
      <c r="B1650" s="31" t="s">
        <v>967</v>
      </c>
      <c r="C1650" s="32" t="s">
        <v>976</v>
      </c>
      <c r="D1650" s="32"/>
      <c r="E1650" s="32"/>
      <c r="F1650" s="32"/>
      <c r="G1650" s="32"/>
      <c r="H1650" s="32"/>
      <c r="I1650" s="32"/>
      <c r="J1650" s="33" t="s">
        <v>20</v>
      </c>
      <c r="K1650" s="33" t="s">
        <v>637</v>
      </c>
      <c r="L1650" s="33" t="s">
        <v>972</v>
      </c>
      <c r="M1650" s="33" t="s">
        <v>565</v>
      </c>
      <c r="N1650" s="34" t="s">
        <v>973</v>
      </c>
      <c r="O1650" s="33" t="s">
        <v>12</v>
      </c>
      <c r="P1650" s="33" t="s">
        <v>22</v>
      </c>
      <c r="Q1650" s="33" t="s">
        <v>9</v>
      </c>
      <c r="R1650" s="33"/>
      <c r="S1650" s="35" t="s">
        <v>966</v>
      </c>
    </row>
    <row r="1651" spans="1:19" ht="18" customHeight="1" x14ac:dyDescent="0.25">
      <c r="A1651" s="29"/>
      <c r="B1651" s="31"/>
      <c r="C1651" s="26" t="s">
        <v>6</v>
      </c>
      <c r="D1651" s="19">
        <f t="shared" ref="D1651:E1651" si="423">SUM(D1652:D1655)</f>
        <v>5634.0450000000001</v>
      </c>
      <c r="E1651" s="20">
        <f t="shared" si="423"/>
        <v>5634.0450000000001</v>
      </c>
      <c r="F1651" s="20"/>
      <c r="G1651" s="20"/>
      <c r="H1651" s="20"/>
      <c r="I1651" s="20"/>
      <c r="J1651" s="33"/>
      <c r="K1651" s="33"/>
      <c r="L1651" s="33"/>
      <c r="M1651" s="33"/>
      <c r="N1651" s="34"/>
      <c r="O1651" s="33"/>
      <c r="P1651" s="33"/>
      <c r="Q1651" s="33"/>
      <c r="R1651" s="33"/>
      <c r="S1651" s="35"/>
    </row>
    <row r="1652" spans="1:19" ht="18" customHeight="1" x14ac:dyDescent="0.25">
      <c r="A1652" s="29"/>
      <c r="B1652" s="31"/>
      <c r="C1652" s="26" t="s">
        <v>0</v>
      </c>
      <c r="D1652" s="19"/>
      <c r="E1652" s="20"/>
      <c r="F1652" s="20"/>
      <c r="G1652" s="20"/>
      <c r="H1652" s="20"/>
      <c r="I1652" s="20"/>
      <c r="J1652" s="33"/>
      <c r="K1652" s="33"/>
      <c r="L1652" s="33"/>
      <c r="M1652" s="33"/>
      <c r="N1652" s="34"/>
      <c r="O1652" s="33"/>
      <c r="P1652" s="33"/>
      <c r="Q1652" s="33"/>
      <c r="R1652" s="33"/>
      <c r="S1652" s="35"/>
    </row>
    <row r="1653" spans="1:19" ht="18" customHeight="1" x14ac:dyDescent="0.25">
      <c r="A1653" s="29"/>
      <c r="B1653" s="31"/>
      <c r="C1653" s="26" t="s">
        <v>1</v>
      </c>
      <c r="D1653" s="19">
        <f>SUM(E1653:I1653)</f>
        <v>5634.0450000000001</v>
      </c>
      <c r="E1653" s="20">
        <v>5634.0450000000001</v>
      </c>
      <c r="F1653" s="20"/>
      <c r="G1653" s="20"/>
      <c r="H1653" s="20"/>
      <c r="I1653" s="20"/>
      <c r="J1653" s="33"/>
      <c r="K1653" s="33"/>
      <c r="L1653" s="33"/>
      <c r="M1653" s="33"/>
      <c r="N1653" s="34"/>
      <c r="O1653" s="33"/>
      <c r="P1653" s="33"/>
      <c r="Q1653" s="33"/>
      <c r="R1653" s="33"/>
      <c r="S1653" s="35"/>
    </row>
    <row r="1654" spans="1:19" ht="18" customHeight="1" x14ac:dyDescent="0.25">
      <c r="A1654" s="29"/>
      <c r="B1654" s="31"/>
      <c r="C1654" s="26" t="s">
        <v>2</v>
      </c>
      <c r="D1654" s="19"/>
      <c r="E1654" s="20"/>
      <c r="F1654" s="20"/>
      <c r="G1654" s="20"/>
      <c r="H1654" s="20"/>
      <c r="I1654" s="20"/>
      <c r="J1654" s="33"/>
      <c r="K1654" s="33"/>
      <c r="L1654" s="33"/>
      <c r="M1654" s="33"/>
      <c r="N1654" s="34"/>
      <c r="O1654" s="33"/>
      <c r="P1654" s="33"/>
      <c r="Q1654" s="33"/>
      <c r="R1654" s="33"/>
      <c r="S1654" s="35"/>
    </row>
    <row r="1655" spans="1:19" ht="18" customHeight="1" x14ac:dyDescent="0.25">
      <c r="A1655" s="29"/>
      <c r="B1655" s="31"/>
      <c r="C1655" s="26" t="s">
        <v>3</v>
      </c>
      <c r="D1655" s="19"/>
      <c r="E1655" s="20"/>
      <c r="F1655" s="20"/>
      <c r="G1655" s="20"/>
      <c r="H1655" s="20"/>
      <c r="I1655" s="20"/>
      <c r="J1655" s="33"/>
      <c r="K1655" s="33"/>
      <c r="L1655" s="33"/>
      <c r="M1655" s="33"/>
      <c r="N1655" s="34"/>
      <c r="O1655" s="33"/>
      <c r="P1655" s="33"/>
      <c r="Q1655" s="33"/>
      <c r="R1655" s="33"/>
      <c r="S1655" s="35"/>
    </row>
    <row r="1656" spans="1:19" ht="18.75" customHeight="1" x14ac:dyDescent="0.25">
      <c r="A1656" s="28" t="s">
        <v>94</v>
      </c>
      <c r="B1656" s="28"/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</row>
    <row r="1657" spans="1:19" ht="21" customHeight="1" x14ac:dyDescent="0.25">
      <c r="A1657" s="29"/>
      <c r="B1657" s="30" t="s">
        <v>667</v>
      </c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</row>
    <row r="1658" spans="1:19" ht="22.5" customHeight="1" x14ac:dyDescent="0.25">
      <c r="A1658" s="29"/>
      <c r="B1658" s="31" t="s">
        <v>969</v>
      </c>
      <c r="C1658" s="32" t="s">
        <v>977</v>
      </c>
      <c r="D1658" s="32"/>
      <c r="E1658" s="32"/>
      <c r="F1658" s="32"/>
      <c r="G1658" s="32"/>
      <c r="H1658" s="32"/>
      <c r="I1658" s="32"/>
      <c r="J1658" s="33" t="s">
        <v>28</v>
      </c>
      <c r="K1658" s="33" t="s">
        <v>637</v>
      </c>
      <c r="L1658" s="33" t="s">
        <v>975</v>
      </c>
      <c r="M1658" s="33" t="s">
        <v>968</v>
      </c>
      <c r="N1658" s="34" t="s">
        <v>974</v>
      </c>
      <c r="O1658" s="33" t="s">
        <v>12</v>
      </c>
      <c r="P1658" s="33" t="s">
        <v>101</v>
      </c>
      <c r="Q1658" s="33" t="s">
        <v>9</v>
      </c>
      <c r="R1658" s="33"/>
      <c r="S1658" s="35" t="s">
        <v>966</v>
      </c>
    </row>
    <row r="1659" spans="1:19" ht="18" customHeight="1" x14ac:dyDescent="0.25">
      <c r="A1659" s="29"/>
      <c r="B1659" s="31"/>
      <c r="C1659" s="26" t="s">
        <v>6</v>
      </c>
      <c r="D1659" s="19">
        <f t="shared" ref="D1659:E1659" si="424">SUM(D1660:D1663)</f>
        <v>4285.8590000000004</v>
      </c>
      <c r="E1659" s="20">
        <f t="shared" si="424"/>
        <v>4285.8590000000004</v>
      </c>
      <c r="F1659" s="20"/>
      <c r="G1659" s="20"/>
      <c r="H1659" s="20"/>
      <c r="I1659" s="20"/>
      <c r="J1659" s="33"/>
      <c r="K1659" s="33"/>
      <c r="L1659" s="33"/>
      <c r="M1659" s="33"/>
      <c r="N1659" s="34"/>
      <c r="O1659" s="33"/>
      <c r="P1659" s="33"/>
      <c r="Q1659" s="33"/>
      <c r="R1659" s="33"/>
      <c r="S1659" s="35"/>
    </row>
    <row r="1660" spans="1:19" ht="18" customHeight="1" x14ac:dyDescent="0.25">
      <c r="A1660" s="29"/>
      <c r="B1660" s="31"/>
      <c r="C1660" s="26" t="s">
        <v>0</v>
      </c>
      <c r="D1660" s="19"/>
      <c r="E1660" s="20"/>
      <c r="F1660" s="20"/>
      <c r="G1660" s="20"/>
      <c r="H1660" s="20"/>
      <c r="I1660" s="20"/>
      <c r="J1660" s="33"/>
      <c r="K1660" s="33"/>
      <c r="L1660" s="33"/>
      <c r="M1660" s="33"/>
      <c r="N1660" s="34"/>
      <c r="O1660" s="33"/>
      <c r="P1660" s="33"/>
      <c r="Q1660" s="33"/>
      <c r="R1660" s="33"/>
      <c r="S1660" s="35"/>
    </row>
    <row r="1661" spans="1:19" ht="18" customHeight="1" x14ac:dyDescent="0.25">
      <c r="A1661" s="29"/>
      <c r="B1661" s="31"/>
      <c r="C1661" s="26" t="s">
        <v>1</v>
      </c>
      <c r="D1661" s="19">
        <f>SUM(E1661:I1661)</f>
        <v>4285.8590000000004</v>
      </c>
      <c r="E1661" s="20">
        <v>4285.8590000000004</v>
      </c>
      <c r="F1661" s="20"/>
      <c r="G1661" s="20"/>
      <c r="H1661" s="20"/>
      <c r="I1661" s="20"/>
      <c r="J1661" s="33"/>
      <c r="K1661" s="33"/>
      <c r="L1661" s="33"/>
      <c r="M1661" s="33"/>
      <c r="N1661" s="34"/>
      <c r="O1661" s="33"/>
      <c r="P1661" s="33"/>
      <c r="Q1661" s="33"/>
      <c r="R1661" s="33"/>
      <c r="S1661" s="35"/>
    </row>
    <row r="1662" spans="1:19" ht="18" customHeight="1" x14ac:dyDescent="0.25">
      <c r="A1662" s="29"/>
      <c r="B1662" s="31"/>
      <c r="C1662" s="26" t="s">
        <v>2</v>
      </c>
      <c r="D1662" s="19"/>
      <c r="E1662" s="20"/>
      <c r="F1662" s="20"/>
      <c r="G1662" s="20"/>
      <c r="H1662" s="20"/>
      <c r="I1662" s="20"/>
      <c r="J1662" s="33"/>
      <c r="K1662" s="33"/>
      <c r="L1662" s="33"/>
      <c r="M1662" s="33"/>
      <c r="N1662" s="34"/>
      <c r="O1662" s="33"/>
      <c r="P1662" s="33"/>
      <c r="Q1662" s="33"/>
      <c r="R1662" s="33"/>
      <c r="S1662" s="35"/>
    </row>
    <row r="1663" spans="1:19" ht="18" customHeight="1" x14ac:dyDescent="0.25">
      <c r="A1663" s="29"/>
      <c r="B1663" s="31"/>
      <c r="C1663" s="26" t="s">
        <v>3</v>
      </c>
      <c r="D1663" s="19"/>
      <c r="E1663" s="20"/>
      <c r="F1663" s="20"/>
      <c r="G1663" s="20"/>
      <c r="H1663" s="20"/>
      <c r="I1663" s="20"/>
      <c r="J1663" s="33"/>
      <c r="K1663" s="33"/>
      <c r="L1663" s="33"/>
      <c r="M1663" s="33"/>
      <c r="N1663" s="34"/>
      <c r="O1663" s="33"/>
      <c r="P1663" s="33"/>
      <c r="Q1663" s="33"/>
      <c r="R1663" s="33"/>
      <c r="S1663" s="35"/>
    </row>
    <row r="1664" spans="1:19" ht="21" customHeight="1" x14ac:dyDescent="0.25">
      <c r="A1664" s="37" t="s">
        <v>383</v>
      </c>
      <c r="B1664" s="38" t="s">
        <v>157</v>
      </c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</row>
    <row r="1665" spans="1:19" ht="18" customHeight="1" x14ac:dyDescent="0.25">
      <c r="A1665" s="37"/>
      <c r="B1665" s="36" t="s">
        <v>6</v>
      </c>
      <c r="C1665" s="36"/>
      <c r="D1665" s="21">
        <f t="shared" ref="D1665" si="425">SUM(D1666:D1669)</f>
        <v>21823.1</v>
      </c>
      <c r="E1665" s="22">
        <f>E1673</f>
        <v>17458</v>
      </c>
      <c r="F1665" s="22">
        <f t="shared" ref="F1665" si="426">F1673</f>
        <v>4365.1000000000004</v>
      </c>
      <c r="G1665" s="22"/>
      <c r="H1665" s="22"/>
      <c r="I1665" s="22"/>
      <c r="J1665" s="23"/>
      <c r="K1665" s="23"/>
      <c r="L1665" s="23"/>
      <c r="M1665" s="23"/>
      <c r="N1665" s="23"/>
      <c r="O1665" s="23"/>
      <c r="P1665" s="23"/>
      <c r="Q1665" s="23"/>
      <c r="R1665" s="23"/>
      <c r="S1665" s="23"/>
    </row>
    <row r="1666" spans="1:19" ht="18" customHeight="1" x14ac:dyDescent="0.25">
      <c r="A1666" s="37"/>
      <c r="B1666" s="36" t="s">
        <v>0</v>
      </c>
      <c r="C1666" s="36"/>
      <c r="D1666" s="17"/>
      <c r="E1666" s="22"/>
      <c r="F1666" s="22"/>
      <c r="G1666" s="22"/>
      <c r="H1666" s="22"/>
      <c r="I1666" s="22"/>
      <c r="J1666" s="23"/>
      <c r="K1666" s="23"/>
      <c r="L1666" s="23"/>
      <c r="M1666" s="23"/>
      <c r="N1666" s="23"/>
      <c r="O1666" s="23"/>
      <c r="P1666" s="23"/>
      <c r="Q1666" s="23"/>
      <c r="R1666" s="23"/>
      <c r="S1666" s="23"/>
    </row>
    <row r="1667" spans="1:19" ht="18" customHeight="1" x14ac:dyDescent="0.25">
      <c r="A1667" s="37"/>
      <c r="B1667" s="36" t="s">
        <v>1</v>
      </c>
      <c r="C1667" s="36"/>
      <c r="D1667" s="17">
        <f>SUM(E1667:I1667)</f>
        <v>21823.1</v>
      </c>
      <c r="E1667" s="22">
        <f t="shared" ref="E1667:F1667" si="427">E1675</f>
        <v>17458</v>
      </c>
      <c r="F1667" s="22">
        <f t="shared" si="427"/>
        <v>4365.1000000000004</v>
      </c>
      <c r="G1667" s="22"/>
      <c r="H1667" s="22"/>
      <c r="I1667" s="22"/>
      <c r="J1667" s="23"/>
      <c r="K1667" s="23"/>
      <c r="L1667" s="23"/>
      <c r="M1667" s="23"/>
      <c r="N1667" s="23"/>
      <c r="O1667" s="23"/>
      <c r="P1667" s="23"/>
      <c r="Q1667" s="23"/>
      <c r="R1667" s="23"/>
      <c r="S1667" s="23"/>
    </row>
    <row r="1668" spans="1:19" ht="18" customHeight="1" x14ac:dyDescent="0.25">
      <c r="A1668" s="37"/>
      <c r="B1668" s="36" t="s">
        <v>2</v>
      </c>
      <c r="C1668" s="36"/>
      <c r="D1668" s="17"/>
      <c r="E1668" s="22"/>
      <c r="F1668" s="22"/>
      <c r="G1668" s="22"/>
      <c r="H1668" s="22"/>
      <c r="I1668" s="22"/>
      <c r="J1668" s="23"/>
      <c r="K1668" s="23"/>
      <c r="L1668" s="23"/>
      <c r="M1668" s="23"/>
      <c r="N1668" s="23"/>
      <c r="O1668" s="23"/>
      <c r="P1668" s="23"/>
      <c r="Q1668" s="23"/>
      <c r="R1668" s="23"/>
      <c r="S1668" s="23"/>
    </row>
    <row r="1669" spans="1:19" ht="18" customHeight="1" x14ac:dyDescent="0.25">
      <c r="A1669" s="37"/>
      <c r="B1669" s="36" t="s">
        <v>3</v>
      </c>
      <c r="C1669" s="36"/>
      <c r="D1669" s="17"/>
      <c r="E1669" s="22"/>
      <c r="F1669" s="22"/>
      <c r="G1669" s="22"/>
      <c r="H1669" s="22"/>
      <c r="I1669" s="22"/>
      <c r="J1669" s="23"/>
      <c r="K1669" s="23"/>
      <c r="L1669" s="23"/>
      <c r="M1669" s="23"/>
      <c r="N1669" s="23"/>
      <c r="O1669" s="23"/>
      <c r="P1669" s="23"/>
      <c r="Q1669" s="23"/>
      <c r="R1669" s="23"/>
      <c r="S1669" s="23"/>
    </row>
    <row r="1670" spans="1:19" ht="18.75" customHeight="1" x14ac:dyDescent="0.25">
      <c r="A1670" s="28" t="s">
        <v>23</v>
      </c>
      <c r="B1670" s="28"/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</row>
    <row r="1671" spans="1:19" ht="21" customHeight="1" x14ac:dyDescent="0.25">
      <c r="A1671" s="29"/>
      <c r="B1671" s="30" t="s">
        <v>665</v>
      </c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  <c r="R1671" s="30"/>
      <c r="S1671" s="30"/>
    </row>
    <row r="1672" spans="1:19" ht="18.75" customHeight="1" x14ac:dyDescent="0.25">
      <c r="A1672" s="29"/>
      <c r="B1672" s="31" t="s">
        <v>384</v>
      </c>
      <c r="C1672" s="32" t="s">
        <v>664</v>
      </c>
      <c r="D1672" s="32"/>
      <c r="E1672" s="32"/>
      <c r="F1672" s="32"/>
      <c r="G1672" s="32"/>
      <c r="H1672" s="32"/>
      <c r="I1672" s="32"/>
      <c r="J1672" s="33" t="s">
        <v>35</v>
      </c>
      <c r="K1672" s="33" t="s">
        <v>637</v>
      </c>
      <c r="L1672" s="33" t="s">
        <v>400</v>
      </c>
      <c r="M1672" s="33" t="s">
        <v>859</v>
      </c>
      <c r="N1672" s="34" t="s">
        <v>538</v>
      </c>
      <c r="O1672" s="33" t="s">
        <v>12</v>
      </c>
      <c r="P1672" s="33" t="s">
        <v>4</v>
      </c>
      <c r="Q1672" s="33" t="s">
        <v>9</v>
      </c>
      <c r="R1672" s="33"/>
      <c r="S1672" s="35" t="s">
        <v>904</v>
      </c>
    </row>
    <row r="1673" spans="1:19" ht="18" customHeight="1" x14ac:dyDescent="0.25">
      <c r="A1673" s="29"/>
      <c r="B1673" s="31"/>
      <c r="C1673" s="18" t="s">
        <v>6</v>
      </c>
      <c r="D1673" s="19">
        <f t="shared" ref="D1673:F1673" si="428">SUM(D1674:D1677)</f>
        <v>21823.1</v>
      </c>
      <c r="E1673" s="20">
        <f t="shared" si="428"/>
        <v>17458</v>
      </c>
      <c r="F1673" s="20">
        <f t="shared" si="428"/>
        <v>4365.1000000000004</v>
      </c>
      <c r="G1673" s="20"/>
      <c r="H1673" s="20"/>
      <c r="I1673" s="20"/>
      <c r="J1673" s="33"/>
      <c r="K1673" s="33"/>
      <c r="L1673" s="33"/>
      <c r="M1673" s="33"/>
      <c r="N1673" s="34"/>
      <c r="O1673" s="33"/>
      <c r="P1673" s="33"/>
      <c r="Q1673" s="33"/>
      <c r="R1673" s="33"/>
      <c r="S1673" s="35"/>
    </row>
    <row r="1674" spans="1:19" ht="18" customHeight="1" x14ac:dyDescent="0.25">
      <c r="A1674" s="29"/>
      <c r="B1674" s="31"/>
      <c r="C1674" s="18" t="s">
        <v>0</v>
      </c>
      <c r="D1674" s="19"/>
      <c r="E1674" s="20"/>
      <c r="F1674" s="20"/>
      <c r="G1674" s="20"/>
      <c r="H1674" s="20"/>
      <c r="I1674" s="20"/>
      <c r="J1674" s="33"/>
      <c r="K1674" s="33"/>
      <c r="L1674" s="33"/>
      <c r="M1674" s="33"/>
      <c r="N1674" s="34"/>
      <c r="O1674" s="33"/>
      <c r="P1674" s="33"/>
      <c r="Q1674" s="33"/>
      <c r="R1674" s="33"/>
      <c r="S1674" s="35"/>
    </row>
    <row r="1675" spans="1:19" ht="18" customHeight="1" x14ac:dyDescent="0.25">
      <c r="A1675" s="29"/>
      <c r="B1675" s="31"/>
      <c r="C1675" s="18" t="s">
        <v>1</v>
      </c>
      <c r="D1675" s="19">
        <f t="shared" ref="D1675" si="429">SUM(E1675:I1675)</f>
        <v>21823.1</v>
      </c>
      <c r="E1675" s="20">
        <v>17458</v>
      </c>
      <c r="F1675" s="20">
        <v>4365.1000000000004</v>
      </c>
      <c r="G1675" s="20"/>
      <c r="H1675" s="20"/>
      <c r="I1675" s="20"/>
      <c r="J1675" s="33"/>
      <c r="K1675" s="33"/>
      <c r="L1675" s="33"/>
      <c r="M1675" s="33"/>
      <c r="N1675" s="34"/>
      <c r="O1675" s="33"/>
      <c r="P1675" s="33"/>
      <c r="Q1675" s="33"/>
      <c r="R1675" s="33"/>
      <c r="S1675" s="35"/>
    </row>
    <row r="1676" spans="1:19" ht="18" customHeight="1" x14ac:dyDescent="0.25">
      <c r="A1676" s="29"/>
      <c r="B1676" s="31"/>
      <c r="C1676" s="18" t="s">
        <v>2</v>
      </c>
      <c r="D1676" s="19"/>
      <c r="E1676" s="20"/>
      <c r="F1676" s="20"/>
      <c r="G1676" s="20"/>
      <c r="H1676" s="20"/>
      <c r="I1676" s="20"/>
      <c r="J1676" s="33"/>
      <c r="K1676" s="33"/>
      <c r="L1676" s="33"/>
      <c r="M1676" s="33"/>
      <c r="N1676" s="34"/>
      <c r="O1676" s="33"/>
      <c r="P1676" s="33"/>
      <c r="Q1676" s="33"/>
      <c r="R1676" s="33"/>
      <c r="S1676" s="35"/>
    </row>
    <row r="1677" spans="1:19" ht="18" customHeight="1" x14ac:dyDescent="0.25">
      <c r="A1677" s="29"/>
      <c r="B1677" s="31"/>
      <c r="C1677" s="18" t="s">
        <v>3</v>
      </c>
      <c r="D1677" s="19"/>
      <c r="E1677" s="20"/>
      <c r="F1677" s="20"/>
      <c r="G1677" s="20"/>
      <c r="H1677" s="20"/>
      <c r="I1677" s="20"/>
      <c r="J1677" s="33"/>
      <c r="K1677" s="33"/>
      <c r="L1677" s="33"/>
      <c r="M1677" s="33"/>
      <c r="N1677" s="34"/>
      <c r="O1677" s="33"/>
      <c r="P1677" s="33"/>
      <c r="Q1677" s="33"/>
      <c r="R1677" s="33"/>
      <c r="S1677" s="35"/>
    </row>
    <row r="1678" spans="1:19" ht="21" customHeight="1" x14ac:dyDescent="0.25">
      <c r="A1678" s="37" t="s">
        <v>857</v>
      </c>
      <c r="B1678" s="38" t="s">
        <v>158</v>
      </c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</row>
    <row r="1679" spans="1:19" ht="18" customHeight="1" x14ac:dyDescent="0.25">
      <c r="A1679" s="37"/>
      <c r="B1679" s="36" t="s">
        <v>6</v>
      </c>
      <c r="C1679" s="36"/>
      <c r="D1679" s="21">
        <f t="shared" ref="D1679" si="430">SUM(D1680:D1683)</f>
        <v>25600</v>
      </c>
      <c r="E1679" s="22">
        <f>E1687+E1695++E1703+E1711</f>
        <v>25600</v>
      </c>
      <c r="F1679" s="22"/>
      <c r="G1679" s="22"/>
      <c r="H1679" s="22"/>
      <c r="I1679" s="22"/>
      <c r="J1679" s="23"/>
      <c r="K1679" s="23"/>
      <c r="L1679" s="23"/>
      <c r="M1679" s="23"/>
      <c r="N1679" s="23"/>
      <c r="O1679" s="23"/>
      <c r="P1679" s="23"/>
      <c r="Q1679" s="23"/>
      <c r="R1679" s="23"/>
      <c r="S1679" s="23"/>
    </row>
    <row r="1680" spans="1:19" ht="18" customHeight="1" x14ac:dyDescent="0.25">
      <c r="A1680" s="37"/>
      <c r="B1680" s="36" t="s">
        <v>0</v>
      </c>
      <c r="C1680" s="36"/>
      <c r="D1680" s="17"/>
      <c r="E1680" s="22"/>
      <c r="F1680" s="22"/>
      <c r="G1680" s="22"/>
      <c r="H1680" s="22"/>
      <c r="I1680" s="22"/>
      <c r="J1680" s="23"/>
      <c r="K1680" s="23"/>
      <c r="L1680" s="23"/>
      <c r="M1680" s="23"/>
      <c r="N1680" s="23"/>
      <c r="O1680" s="23"/>
      <c r="P1680" s="23"/>
      <c r="Q1680" s="23"/>
      <c r="R1680" s="23"/>
      <c r="S1680" s="23"/>
    </row>
    <row r="1681" spans="1:19" ht="18" customHeight="1" x14ac:dyDescent="0.25">
      <c r="A1681" s="37"/>
      <c r="B1681" s="36" t="s">
        <v>1</v>
      </c>
      <c r="C1681" s="36"/>
      <c r="D1681" s="21">
        <f>SUM(E1681:I1681)</f>
        <v>25600</v>
      </c>
      <c r="E1681" s="22">
        <f t="shared" ref="E1681" si="431">E1689+E1697++E1705+E1713</f>
        <v>25600</v>
      </c>
      <c r="F1681" s="22"/>
      <c r="G1681" s="22"/>
      <c r="H1681" s="22"/>
      <c r="I1681" s="22"/>
      <c r="J1681" s="23"/>
      <c r="K1681" s="23"/>
      <c r="L1681" s="23"/>
      <c r="M1681" s="23"/>
      <c r="N1681" s="23"/>
      <c r="O1681" s="23"/>
      <c r="P1681" s="23"/>
      <c r="Q1681" s="23"/>
      <c r="R1681" s="23"/>
      <c r="S1681" s="23"/>
    </row>
    <row r="1682" spans="1:19" ht="18" customHeight="1" x14ac:dyDescent="0.25">
      <c r="A1682" s="37"/>
      <c r="B1682" s="36" t="s">
        <v>2</v>
      </c>
      <c r="C1682" s="36"/>
      <c r="D1682" s="17"/>
      <c r="E1682" s="22"/>
      <c r="F1682" s="22"/>
      <c r="G1682" s="22"/>
      <c r="H1682" s="22"/>
      <c r="I1682" s="22"/>
      <c r="J1682" s="23"/>
      <c r="K1682" s="23"/>
      <c r="L1682" s="23"/>
      <c r="M1682" s="23"/>
      <c r="N1682" s="23"/>
      <c r="O1682" s="23"/>
      <c r="P1682" s="23"/>
      <c r="Q1682" s="23"/>
      <c r="R1682" s="23"/>
      <c r="S1682" s="23"/>
    </row>
    <row r="1683" spans="1:19" ht="18" customHeight="1" x14ac:dyDescent="0.25">
      <c r="A1683" s="37"/>
      <c r="B1683" s="36" t="s">
        <v>3</v>
      </c>
      <c r="C1683" s="36"/>
      <c r="D1683" s="17"/>
      <c r="E1683" s="22"/>
      <c r="F1683" s="22"/>
      <c r="G1683" s="22"/>
      <c r="H1683" s="22"/>
      <c r="I1683" s="22"/>
      <c r="J1683" s="23"/>
      <c r="K1683" s="23"/>
      <c r="L1683" s="23"/>
      <c r="M1683" s="23"/>
      <c r="N1683" s="23"/>
      <c r="O1683" s="23"/>
      <c r="P1683" s="23"/>
      <c r="Q1683" s="23"/>
      <c r="R1683" s="23"/>
      <c r="S1683" s="23"/>
    </row>
    <row r="1684" spans="1:19" ht="18.75" customHeight="1" x14ac:dyDescent="0.25">
      <c r="A1684" s="28" t="s">
        <v>98</v>
      </c>
      <c r="B1684" s="28"/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</row>
    <row r="1685" spans="1:19" ht="21" customHeight="1" x14ac:dyDescent="0.25">
      <c r="A1685" s="29"/>
      <c r="B1685" s="30" t="s">
        <v>663</v>
      </c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</row>
    <row r="1686" spans="1:19" ht="18.75" customHeight="1" x14ac:dyDescent="0.25">
      <c r="A1686" s="29"/>
      <c r="B1686" s="31" t="s">
        <v>858</v>
      </c>
      <c r="C1686" s="32" t="s">
        <v>662</v>
      </c>
      <c r="D1686" s="32"/>
      <c r="E1686" s="32"/>
      <c r="F1686" s="32"/>
      <c r="G1686" s="32"/>
      <c r="H1686" s="32"/>
      <c r="I1686" s="32"/>
      <c r="J1686" s="33" t="s">
        <v>15</v>
      </c>
      <c r="K1686" s="33" t="s">
        <v>630</v>
      </c>
      <c r="L1686" s="33" t="s">
        <v>626</v>
      </c>
      <c r="M1686" s="33" t="s">
        <v>98</v>
      </c>
      <c r="N1686" s="34" t="s">
        <v>596</v>
      </c>
      <c r="O1686" s="33" t="s">
        <v>17</v>
      </c>
      <c r="P1686" s="33" t="s">
        <v>659</v>
      </c>
      <c r="Q1686" s="33" t="s">
        <v>46</v>
      </c>
      <c r="R1686" s="33"/>
      <c r="S1686" s="35"/>
    </row>
    <row r="1687" spans="1:19" ht="18" customHeight="1" x14ac:dyDescent="0.25">
      <c r="A1687" s="29"/>
      <c r="B1687" s="31"/>
      <c r="C1687" s="18" t="s">
        <v>6</v>
      </c>
      <c r="D1687" s="19">
        <f>SUM(D1688:D1691)</f>
        <v>4400</v>
      </c>
      <c r="E1687" s="20">
        <f t="shared" ref="E1687" si="432">SUM(E1688:E1691)</f>
        <v>4400</v>
      </c>
      <c r="F1687" s="20"/>
      <c r="G1687" s="20"/>
      <c r="H1687" s="20"/>
      <c r="I1687" s="20"/>
      <c r="J1687" s="33"/>
      <c r="K1687" s="33"/>
      <c r="L1687" s="33"/>
      <c r="M1687" s="33"/>
      <c r="N1687" s="34"/>
      <c r="O1687" s="33"/>
      <c r="P1687" s="33"/>
      <c r="Q1687" s="33"/>
      <c r="R1687" s="33"/>
      <c r="S1687" s="35"/>
    </row>
    <row r="1688" spans="1:19" ht="18" customHeight="1" x14ac:dyDescent="0.25">
      <c r="A1688" s="29"/>
      <c r="B1688" s="31"/>
      <c r="C1688" s="18" t="s">
        <v>0</v>
      </c>
      <c r="D1688" s="19"/>
      <c r="E1688" s="20"/>
      <c r="F1688" s="20"/>
      <c r="G1688" s="20"/>
      <c r="H1688" s="20"/>
      <c r="I1688" s="20"/>
      <c r="J1688" s="33"/>
      <c r="K1688" s="33"/>
      <c r="L1688" s="33"/>
      <c r="M1688" s="33"/>
      <c r="N1688" s="34"/>
      <c r="O1688" s="33"/>
      <c r="P1688" s="33"/>
      <c r="Q1688" s="33"/>
      <c r="R1688" s="33"/>
      <c r="S1688" s="35"/>
    </row>
    <row r="1689" spans="1:19" ht="18" customHeight="1" x14ac:dyDescent="0.25">
      <c r="A1689" s="29"/>
      <c r="B1689" s="31"/>
      <c r="C1689" s="18" t="s">
        <v>1</v>
      </c>
      <c r="D1689" s="19">
        <f t="shared" ref="D1689" si="433">SUM(E1689:I1689)</f>
        <v>4400</v>
      </c>
      <c r="E1689" s="20">
        <v>4400</v>
      </c>
      <c r="F1689" s="20"/>
      <c r="G1689" s="20"/>
      <c r="H1689" s="20"/>
      <c r="I1689" s="20"/>
      <c r="J1689" s="33"/>
      <c r="K1689" s="33"/>
      <c r="L1689" s="33"/>
      <c r="M1689" s="33"/>
      <c r="N1689" s="34"/>
      <c r="O1689" s="33"/>
      <c r="P1689" s="33"/>
      <c r="Q1689" s="33"/>
      <c r="R1689" s="33"/>
      <c r="S1689" s="35"/>
    </row>
    <row r="1690" spans="1:19" ht="18" customHeight="1" x14ac:dyDescent="0.25">
      <c r="A1690" s="29"/>
      <c r="B1690" s="31"/>
      <c r="C1690" s="18" t="s">
        <v>2</v>
      </c>
      <c r="D1690" s="19"/>
      <c r="E1690" s="20"/>
      <c r="F1690" s="20"/>
      <c r="G1690" s="20"/>
      <c r="H1690" s="20"/>
      <c r="I1690" s="20"/>
      <c r="J1690" s="33"/>
      <c r="K1690" s="33"/>
      <c r="L1690" s="33"/>
      <c r="M1690" s="33"/>
      <c r="N1690" s="34"/>
      <c r="O1690" s="33"/>
      <c r="P1690" s="33"/>
      <c r="Q1690" s="33"/>
      <c r="R1690" s="33"/>
      <c r="S1690" s="35"/>
    </row>
    <row r="1691" spans="1:19" ht="18" customHeight="1" x14ac:dyDescent="0.25">
      <c r="A1691" s="29"/>
      <c r="B1691" s="31"/>
      <c r="C1691" s="18" t="s">
        <v>3</v>
      </c>
      <c r="D1691" s="19"/>
      <c r="E1691" s="20"/>
      <c r="F1691" s="20"/>
      <c r="G1691" s="20"/>
      <c r="H1691" s="20"/>
      <c r="I1691" s="20"/>
      <c r="J1691" s="33"/>
      <c r="K1691" s="33"/>
      <c r="L1691" s="33"/>
      <c r="M1691" s="33"/>
      <c r="N1691" s="34"/>
      <c r="O1691" s="33"/>
      <c r="P1691" s="33"/>
      <c r="Q1691" s="33"/>
      <c r="R1691" s="33"/>
      <c r="S1691" s="35"/>
    </row>
    <row r="1692" spans="1:19" ht="18.75" customHeight="1" x14ac:dyDescent="0.25">
      <c r="A1692" s="28" t="s">
        <v>98</v>
      </c>
      <c r="B1692" s="28"/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</row>
    <row r="1693" spans="1:19" ht="21" customHeight="1" x14ac:dyDescent="0.25">
      <c r="A1693" s="29"/>
      <c r="B1693" s="30" t="s">
        <v>663</v>
      </c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</row>
    <row r="1694" spans="1:19" ht="30.75" customHeight="1" x14ac:dyDescent="0.25">
      <c r="A1694" s="29"/>
      <c r="B1694" s="31" t="s">
        <v>860</v>
      </c>
      <c r="C1694" s="32" t="s">
        <v>863</v>
      </c>
      <c r="D1694" s="32"/>
      <c r="E1694" s="32"/>
      <c r="F1694" s="32"/>
      <c r="G1694" s="32"/>
      <c r="H1694" s="32"/>
      <c r="I1694" s="32"/>
      <c r="J1694" s="33" t="s">
        <v>15</v>
      </c>
      <c r="K1694" s="33" t="s">
        <v>599</v>
      </c>
      <c r="L1694" s="33" t="s">
        <v>626</v>
      </c>
      <c r="M1694" s="33" t="s">
        <v>544</v>
      </c>
      <c r="N1694" s="34" t="s">
        <v>732</v>
      </c>
      <c r="O1694" s="33" t="s">
        <v>17</v>
      </c>
      <c r="P1694" s="33" t="s">
        <v>13</v>
      </c>
      <c r="Q1694" s="33" t="s">
        <v>46</v>
      </c>
      <c r="R1694" s="33"/>
      <c r="S1694" s="35"/>
    </row>
    <row r="1695" spans="1:19" ht="18" customHeight="1" x14ac:dyDescent="0.25">
      <c r="A1695" s="29"/>
      <c r="B1695" s="31"/>
      <c r="C1695" s="24" t="s">
        <v>6</v>
      </c>
      <c r="D1695" s="19">
        <f>SUM(D1696:D1699)</f>
        <v>7000</v>
      </c>
      <c r="E1695" s="20">
        <f t="shared" ref="E1695" si="434">SUM(E1696:E1699)</f>
        <v>7000</v>
      </c>
      <c r="F1695" s="20"/>
      <c r="G1695" s="20"/>
      <c r="H1695" s="20"/>
      <c r="I1695" s="20"/>
      <c r="J1695" s="33"/>
      <c r="K1695" s="33"/>
      <c r="L1695" s="33"/>
      <c r="M1695" s="33"/>
      <c r="N1695" s="34"/>
      <c r="O1695" s="33"/>
      <c r="P1695" s="33"/>
      <c r="Q1695" s="33"/>
      <c r="R1695" s="33"/>
      <c r="S1695" s="35"/>
    </row>
    <row r="1696" spans="1:19" ht="18" customHeight="1" x14ac:dyDescent="0.25">
      <c r="A1696" s="29"/>
      <c r="B1696" s="31"/>
      <c r="C1696" s="24" t="s">
        <v>0</v>
      </c>
      <c r="D1696" s="19"/>
      <c r="E1696" s="20"/>
      <c r="F1696" s="20"/>
      <c r="G1696" s="20"/>
      <c r="H1696" s="20"/>
      <c r="I1696" s="20"/>
      <c r="J1696" s="33"/>
      <c r="K1696" s="33"/>
      <c r="L1696" s="33"/>
      <c r="M1696" s="33"/>
      <c r="N1696" s="34"/>
      <c r="O1696" s="33"/>
      <c r="P1696" s="33"/>
      <c r="Q1696" s="33"/>
      <c r="R1696" s="33"/>
      <c r="S1696" s="35"/>
    </row>
    <row r="1697" spans="1:19" ht="18" customHeight="1" x14ac:dyDescent="0.25">
      <c r="A1697" s="29"/>
      <c r="B1697" s="31"/>
      <c r="C1697" s="24" t="s">
        <v>1</v>
      </c>
      <c r="D1697" s="19">
        <f t="shared" ref="D1697" si="435">SUM(E1697:I1697)</f>
        <v>7000</v>
      </c>
      <c r="E1697" s="20">
        <v>7000</v>
      </c>
      <c r="F1697" s="20"/>
      <c r="G1697" s="20"/>
      <c r="H1697" s="20"/>
      <c r="I1697" s="20"/>
      <c r="J1697" s="33"/>
      <c r="K1697" s="33"/>
      <c r="L1697" s="33"/>
      <c r="M1697" s="33"/>
      <c r="N1697" s="34"/>
      <c r="O1697" s="33"/>
      <c r="P1697" s="33"/>
      <c r="Q1697" s="33"/>
      <c r="R1697" s="33"/>
      <c r="S1697" s="35"/>
    </row>
    <row r="1698" spans="1:19" ht="18" customHeight="1" x14ac:dyDescent="0.25">
      <c r="A1698" s="29"/>
      <c r="B1698" s="31"/>
      <c r="C1698" s="24" t="s">
        <v>2</v>
      </c>
      <c r="D1698" s="19"/>
      <c r="E1698" s="20"/>
      <c r="F1698" s="20"/>
      <c r="G1698" s="20"/>
      <c r="H1698" s="20"/>
      <c r="I1698" s="20"/>
      <c r="J1698" s="33"/>
      <c r="K1698" s="33"/>
      <c r="L1698" s="33"/>
      <c r="M1698" s="33"/>
      <c r="N1698" s="34"/>
      <c r="O1698" s="33"/>
      <c r="P1698" s="33"/>
      <c r="Q1698" s="33"/>
      <c r="R1698" s="33"/>
      <c r="S1698" s="35"/>
    </row>
    <row r="1699" spans="1:19" ht="18" customHeight="1" x14ac:dyDescent="0.25">
      <c r="A1699" s="29"/>
      <c r="B1699" s="31"/>
      <c r="C1699" s="24" t="s">
        <v>3</v>
      </c>
      <c r="D1699" s="19"/>
      <c r="E1699" s="20"/>
      <c r="F1699" s="20"/>
      <c r="G1699" s="20"/>
      <c r="H1699" s="20"/>
      <c r="I1699" s="20"/>
      <c r="J1699" s="33"/>
      <c r="K1699" s="33"/>
      <c r="L1699" s="33"/>
      <c r="M1699" s="33"/>
      <c r="N1699" s="34"/>
      <c r="O1699" s="33"/>
      <c r="P1699" s="33"/>
      <c r="Q1699" s="33"/>
      <c r="R1699" s="33"/>
      <c r="S1699" s="35"/>
    </row>
    <row r="1700" spans="1:19" ht="18.75" customHeight="1" x14ac:dyDescent="0.25">
      <c r="A1700" s="28" t="s">
        <v>98</v>
      </c>
      <c r="B1700" s="28"/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</row>
    <row r="1701" spans="1:19" ht="21" customHeight="1" x14ac:dyDescent="0.25">
      <c r="A1701" s="29"/>
      <c r="B1701" s="30" t="s">
        <v>663</v>
      </c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</row>
    <row r="1702" spans="1:19" ht="30" customHeight="1" x14ac:dyDescent="0.25">
      <c r="A1702" s="29"/>
      <c r="B1702" s="31" t="s">
        <v>861</v>
      </c>
      <c r="C1702" s="32" t="s">
        <v>864</v>
      </c>
      <c r="D1702" s="32"/>
      <c r="E1702" s="32"/>
      <c r="F1702" s="32"/>
      <c r="G1702" s="32"/>
      <c r="H1702" s="32"/>
      <c r="I1702" s="32"/>
      <c r="J1702" s="33" t="s">
        <v>15</v>
      </c>
      <c r="K1702" s="33" t="s">
        <v>599</v>
      </c>
      <c r="L1702" s="33" t="s">
        <v>626</v>
      </c>
      <c r="M1702" s="33" t="s">
        <v>544</v>
      </c>
      <c r="N1702" s="34" t="s">
        <v>732</v>
      </c>
      <c r="O1702" s="33" t="s">
        <v>17</v>
      </c>
      <c r="P1702" s="33" t="s">
        <v>13</v>
      </c>
      <c r="Q1702" s="33" t="s">
        <v>46</v>
      </c>
      <c r="R1702" s="33"/>
      <c r="S1702" s="35"/>
    </row>
    <row r="1703" spans="1:19" ht="18" customHeight="1" x14ac:dyDescent="0.25">
      <c r="A1703" s="29"/>
      <c r="B1703" s="31"/>
      <c r="C1703" s="24" t="s">
        <v>6</v>
      </c>
      <c r="D1703" s="19">
        <f>SUM(D1704:D1707)</f>
        <v>7000</v>
      </c>
      <c r="E1703" s="20">
        <f t="shared" ref="E1703" si="436">SUM(E1704:E1707)</f>
        <v>7000</v>
      </c>
      <c r="F1703" s="20"/>
      <c r="G1703" s="20"/>
      <c r="H1703" s="20"/>
      <c r="I1703" s="20"/>
      <c r="J1703" s="33"/>
      <c r="K1703" s="33"/>
      <c r="L1703" s="33"/>
      <c r="M1703" s="33"/>
      <c r="N1703" s="34"/>
      <c r="O1703" s="33"/>
      <c r="P1703" s="33"/>
      <c r="Q1703" s="33"/>
      <c r="R1703" s="33"/>
      <c r="S1703" s="35"/>
    </row>
    <row r="1704" spans="1:19" ht="18" customHeight="1" x14ac:dyDescent="0.25">
      <c r="A1704" s="29"/>
      <c r="B1704" s="31"/>
      <c r="C1704" s="24" t="s">
        <v>0</v>
      </c>
      <c r="D1704" s="19"/>
      <c r="E1704" s="20"/>
      <c r="F1704" s="20"/>
      <c r="G1704" s="20"/>
      <c r="H1704" s="20"/>
      <c r="I1704" s="20"/>
      <c r="J1704" s="33"/>
      <c r="K1704" s="33"/>
      <c r="L1704" s="33"/>
      <c r="M1704" s="33"/>
      <c r="N1704" s="34"/>
      <c r="O1704" s="33"/>
      <c r="P1704" s="33"/>
      <c r="Q1704" s="33"/>
      <c r="R1704" s="33"/>
      <c r="S1704" s="35"/>
    </row>
    <row r="1705" spans="1:19" ht="18" customHeight="1" x14ac:dyDescent="0.25">
      <c r="A1705" s="29"/>
      <c r="B1705" s="31"/>
      <c r="C1705" s="24" t="s">
        <v>1</v>
      </c>
      <c r="D1705" s="19">
        <f t="shared" ref="D1705" si="437">SUM(E1705:I1705)</f>
        <v>7000</v>
      </c>
      <c r="E1705" s="20">
        <v>7000</v>
      </c>
      <c r="F1705" s="20"/>
      <c r="G1705" s="20"/>
      <c r="H1705" s="20"/>
      <c r="I1705" s="20"/>
      <c r="J1705" s="33"/>
      <c r="K1705" s="33"/>
      <c r="L1705" s="33"/>
      <c r="M1705" s="33"/>
      <c r="N1705" s="34"/>
      <c r="O1705" s="33"/>
      <c r="P1705" s="33"/>
      <c r="Q1705" s="33"/>
      <c r="R1705" s="33"/>
      <c r="S1705" s="35"/>
    </row>
    <row r="1706" spans="1:19" ht="18" customHeight="1" x14ac:dyDescent="0.25">
      <c r="A1706" s="29"/>
      <c r="B1706" s="31"/>
      <c r="C1706" s="24" t="s">
        <v>2</v>
      </c>
      <c r="D1706" s="19"/>
      <c r="E1706" s="20"/>
      <c r="F1706" s="20"/>
      <c r="G1706" s="20"/>
      <c r="H1706" s="20"/>
      <c r="I1706" s="20"/>
      <c r="J1706" s="33"/>
      <c r="K1706" s="33"/>
      <c r="L1706" s="33"/>
      <c r="M1706" s="33"/>
      <c r="N1706" s="34"/>
      <c r="O1706" s="33"/>
      <c r="P1706" s="33"/>
      <c r="Q1706" s="33"/>
      <c r="R1706" s="33"/>
      <c r="S1706" s="35"/>
    </row>
    <row r="1707" spans="1:19" ht="18" customHeight="1" x14ac:dyDescent="0.25">
      <c r="A1707" s="29"/>
      <c r="B1707" s="31"/>
      <c r="C1707" s="24" t="s">
        <v>3</v>
      </c>
      <c r="D1707" s="19"/>
      <c r="E1707" s="20"/>
      <c r="F1707" s="20"/>
      <c r="G1707" s="20"/>
      <c r="H1707" s="20"/>
      <c r="I1707" s="20"/>
      <c r="J1707" s="33"/>
      <c r="K1707" s="33"/>
      <c r="L1707" s="33"/>
      <c r="M1707" s="33"/>
      <c r="N1707" s="34"/>
      <c r="O1707" s="33"/>
      <c r="P1707" s="33"/>
      <c r="Q1707" s="33"/>
      <c r="R1707" s="33"/>
      <c r="S1707" s="35"/>
    </row>
    <row r="1708" spans="1:19" ht="18.75" customHeight="1" x14ac:dyDescent="0.25">
      <c r="A1708" s="28" t="s">
        <v>98</v>
      </c>
      <c r="B1708" s="28"/>
      <c r="C1708" s="28"/>
      <c r="D1708" s="28"/>
      <c r="E1708" s="28"/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</row>
    <row r="1709" spans="1:19" ht="21" customHeight="1" x14ac:dyDescent="0.25">
      <c r="A1709" s="29"/>
      <c r="B1709" s="30" t="s">
        <v>663</v>
      </c>
      <c r="C1709" s="30"/>
      <c r="D1709" s="30"/>
      <c r="E1709" s="30"/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  <c r="R1709" s="30"/>
      <c r="S1709" s="30"/>
    </row>
    <row r="1710" spans="1:19" ht="18.75" customHeight="1" x14ac:dyDescent="0.25">
      <c r="A1710" s="29"/>
      <c r="B1710" s="31" t="s">
        <v>862</v>
      </c>
      <c r="C1710" s="32" t="s">
        <v>865</v>
      </c>
      <c r="D1710" s="32"/>
      <c r="E1710" s="32"/>
      <c r="F1710" s="32"/>
      <c r="G1710" s="32"/>
      <c r="H1710" s="32"/>
      <c r="I1710" s="32"/>
      <c r="J1710" s="33" t="s">
        <v>15</v>
      </c>
      <c r="K1710" s="33" t="s">
        <v>599</v>
      </c>
      <c r="L1710" s="33" t="s">
        <v>626</v>
      </c>
      <c r="M1710" s="33" t="s">
        <v>544</v>
      </c>
      <c r="N1710" s="34" t="s">
        <v>866</v>
      </c>
      <c r="O1710" s="33" t="s">
        <v>17</v>
      </c>
      <c r="P1710" s="33" t="s">
        <v>13</v>
      </c>
      <c r="Q1710" s="33" t="s">
        <v>46</v>
      </c>
      <c r="R1710" s="33"/>
      <c r="S1710" s="35"/>
    </row>
    <row r="1711" spans="1:19" ht="18" customHeight="1" x14ac:dyDescent="0.25">
      <c r="A1711" s="29"/>
      <c r="B1711" s="31"/>
      <c r="C1711" s="24" t="s">
        <v>6</v>
      </c>
      <c r="D1711" s="19">
        <f>SUM(D1712:D1715)</f>
        <v>7200</v>
      </c>
      <c r="E1711" s="20">
        <f t="shared" ref="E1711" si="438">SUM(E1712:E1715)</f>
        <v>7200</v>
      </c>
      <c r="F1711" s="20"/>
      <c r="G1711" s="20"/>
      <c r="H1711" s="20"/>
      <c r="I1711" s="20"/>
      <c r="J1711" s="33"/>
      <c r="K1711" s="33"/>
      <c r="L1711" s="33"/>
      <c r="M1711" s="33"/>
      <c r="N1711" s="34"/>
      <c r="O1711" s="33"/>
      <c r="P1711" s="33"/>
      <c r="Q1711" s="33"/>
      <c r="R1711" s="33"/>
      <c r="S1711" s="35"/>
    </row>
    <row r="1712" spans="1:19" ht="18" customHeight="1" x14ac:dyDescent="0.25">
      <c r="A1712" s="29"/>
      <c r="B1712" s="31"/>
      <c r="C1712" s="24" t="s">
        <v>0</v>
      </c>
      <c r="D1712" s="19"/>
      <c r="E1712" s="20"/>
      <c r="F1712" s="20"/>
      <c r="G1712" s="20"/>
      <c r="H1712" s="20"/>
      <c r="I1712" s="20"/>
      <c r="J1712" s="33"/>
      <c r="K1712" s="33"/>
      <c r="L1712" s="33"/>
      <c r="M1712" s="33"/>
      <c r="N1712" s="34"/>
      <c r="O1712" s="33"/>
      <c r="P1712" s="33"/>
      <c r="Q1712" s="33"/>
      <c r="R1712" s="33"/>
      <c r="S1712" s="35"/>
    </row>
    <row r="1713" spans="1:19" ht="18" customHeight="1" x14ac:dyDescent="0.25">
      <c r="A1713" s="29"/>
      <c r="B1713" s="31"/>
      <c r="C1713" s="24" t="s">
        <v>1</v>
      </c>
      <c r="D1713" s="19">
        <f t="shared" ref="D1713" si="439">SUM(E1713:I1713)</f>
        <v>7200</v>
      </c>
      <c r="E1713" s="20">
        <v>7200</v>
      </c>
      <c r="F1713" s="20"/>
      <c r="G1713" s="20"/>
      <c r="H1713" s="20"/>
      <c r="I1713" s="20"/>
      <c r="J1713" s="33"/>
      <c r="K1713" s="33"/>
      <c r="L1713" s="33"/>
      <c r="M1713" s="33"/>
      <c r="N1713" s="34"/>
      <c r="O1713" s="33"/>
      <c r="P1713" s="33"/>
      <c r="Q1713" s="33"/>
      <c r="R1713" s="33"/>
      <c r="S1713" s="35"/>
    </row>
    <row r="1714" spans="1:19" ht="18" customHeight="1" x14ac:dyDescent="0.25">
      <c r="A1714" s="29"/>
      <c r="B1714" s="31"/>
      <c r="C1714" s="24" t="s">
        <v>2</v>
      </c>
      <c r="D1714" s="19"/>
      <c r="E1714" s="20"/>
      <c r="F1714" s="20"/>
      <c r="G1714" s="20"/>
      <c r="H1714" s="20"/>
      <c r="I1714" s="20"/>
      <c r="J1714" s="33"/>
      <c r="K1714" s="33"/>
      <c r="L1714" s="33"/>
      <c r="M1714" s="33"/>
      <c r="N1714" s="34"/>
      <c r="O1714" s="33"/>
      <c r="P1714" s="33"/>
      <c r="Q1714" s="33"/>
      <c r="R1714" s="33"/>
      <c r="S1714" s="35"/>
    </row>
    <row r="1715" spans="1:19" ht="18" customHeight="1" x14ac:dyDescent="0.25">
      <c r="A1715" s="29"/>
      <c r="B1715" s="31"/>
      <c r="C1715" s="24" t="s">
        <v>3</v>
      </c>
      <c r="D1715" s="19"/>
      <c r="E1715" s="20"/>
      <c r="F1715" s="20"/>
      <c r="G1715" s="20"/>
      <c r="H1715" s="20"/>
      <c r="I1715" s="20"/>
      <c r="J1715" s="33"/>
      <c r="K1715" s="33"/>
      <c r="L1715" s="33"/>
      <c r="M1715" s="33"/>
      <c r="N1715" s="34"/>
      <c r="O1715" s="33"/>
      <c r="P1715" s="33"/>
      <c r="Q1715" s="33"/>
      <c r="R1715" s="33"/>
      <c r="S1715" s="35"/>
    </row>
    <row r="1716" spans="1:19" ht="21" customHeight="1" x14ac:dyDescent="0.25">
      <c r="A1716" s="37" t="s">
        <v>385</v>
      </c>
      <c r="B1716" s="38" t="s">
        <v>53</v>
      </c>
      <c r="C1716" s="38"/>
      <c r="D1716" s="38"/>
      <c r="E1716" s="38"/>
      <c r="F1716" s="38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</row>
    <row r="1717" spans="1:19" ht="18" customHeight="1" x14ac:dyDescent="0.25">
      <c r="A1717" s="37"/>
      <c r="B1717" s="36" t="s">
        <v>6</v>
      </c>
      <c r="C1717" s="36"/>
      <c r="D1717" s="21">
        <f t="shared" ref="D1717" si="440">SUM(D1718:D1721)</f>
        <v>1432348</v>
      </c>
      <c r="E1717" s="22">
        <f>E1725+E1733</f>
        <v>100350</v>
      </c>
      <c r="F1717" s="22"/>
      <c r="G1717" s="22"/>
      <c r="H1717" s="22">
        <f t="shared" ref="H1717:I1717" si="441">H1725+H1733</f>
        <v>853428</v>
      </c>
      <c r="I1717" s="22">
        <f t="shared" si="441"/>
        <v>478570</v>
      </c>
      <c r="J1717" s="23"/>
      <c r="K1717" s="23"/>
      <c r="L1717" s="23"/>
      <c r="M1717" s="23"/>
      <c r="N1717" s="23"/>
      <c r="O1717" s="23"/>
      <c r="P1717" s="23"/>
      <c r="Q1717" s="23"/>
      <c r="R1717" s="23"/>
      <c r="S1717" s="23"/>
    </row>
    <row r="1718" spans="1:19" ht="18" customHeight="1" x14ac:dyDescent="0.25">
      <c r="A1718" s="37"/>
      <c r="B1718" s="36" t="s">
        <v>0</v>
      </c>
      <c r="C1718" s="36"/>
      <c r="D1718" s="17"/>
      <c r="E1718" s="22"/>
      <c r="F1718" s="22"/>
      <c r="G1718" s="22"/>
      <c r="H1718" s="22"/>
      <c r="I1718" s="22"/>
      <c r="J1718" s="23"/>
      <c r="K1718" s="23"/>
      <c r="L1718" s="23"/>
      <c r="M1718" s="23"/>
      <c r="N1718" s="23"/>
      <c r="O1718" s="23"/>
      <c r="P1718" s="23"/>
      <c r="Q1718" s="23"/>
      <c r="R1718" s="23"/>
      <c r="S1718" s="23"/>
    </row>
    <row r="1719" spans="1:19" ht="18" customHeight="1" x14ac:dyDescent="0.25">
      <c r="A1719" s="37"/>
      <c r="B1719" s="36" t="s">
        <v>1</v>
      </c>
      <c r="C1719" s="36"/>
      <c r="D1719" s="21">
        <f>SUM(E1719:I1719)</f>
        <v>1428270</v>
      </c>
      <c r="E1719" s="22">
        <f t="shared" ref="E1719:I1719" si="442">E1727+E1735</f>
        <v>100000</v>
      </c>
      <c r="F1719" s="22"/>
      <c r="G1719" s="22"/>
      <c r="H1719" s="22">
        <f t="shared" si="442"/>
        <v>851270</v>
      </c>
      <c r="I1719" s="22">
        <f t="shared" si="442"/>
        <v>477000</v>
      </c>
      <c r="J1719" s="23"/>
      <c r="K1719" s="23"/>
      <c r="L1719" s="23"/>
      <c r="M1719" s="23"/>
      <c r="N1719" s="23"/>
      <c r="O1719" s="23"/>
      <c r="P1719" s="23"/>
      <c r="Q1719" s="23"/>
      <c r="R1719" s="23"/>
      <c r="S1719" s="23"/>
    </row>
    <row r="1720" spans="1:19" ht="18" customHeight="1" x14ac:dyDescent="0.25">
      <c r="A1720" s="37"/>
      <c r="B1720" s="36" t="s">
        <v>2</v>
      </c>
      <c r="C1720" s="36"/>
      <c r="D1720" s="21">
        <f>SUM(E1720:I1720)</f>
        <v>4078</v>
      </c>
      <c r="E1720" s="22">
        <f t="shared" ref="E1720:I1720" si="443">E1728+E1736</f>
        <v>350</v>
      </c>
      <c r="F1720" s="22"/>
      <c r="G1720" s="22"/>
      <c r="H1720" s="22">
        <f t="shared" si="443"/>
        <v>2158</v>
      </c>
      <c r="I1720" s="22">
        <f t="shared" si="443"/>
        <v>1570</v>
      </c>
      <c r="J1720" s="23"/>
      <c r="K1720" s="23"/>
      <c r="L1720" s="23"/>
      <c r="M1720" s="23"/>
      <c r="N1720" s="23"/>
      <c r="O1720" s="23"/>
      <c r="P1720" s="23"/>
      <c r="Q1720" s="23"/>
      <c r="R1720" s="23"/>
      <c r="S1720" s="23"/>
    </row>
    <row r="1721" spans="1:19" ht="18" customHeight="1" x14ac:dyDescent="0.25">
      <c r="A1721" s="37"/>
      <c r="B1721" s="36" t="s">
        <v>3</v>
      </c>
      <c r="C1721" s="36"/>
      <c r="D1721" s="17"/>
      <c r="E1721" s="22"/>
      <c r="F1721" s="22"/>
      <c r="G1721" s="22"/>
      <c r="H1721" s="22"/>
      <c r="I1721" s="22"/>
      <c r="J1721" s="23"/>
      <c r="K1721" s="23"/>
      <c r="L1721" s="23"/>
      <c r="M1721" s="23"/>
      <c r="N1721" s="23"/>
      <c r="O1721" s="23"/>
      <c r="P1721" s="23"/>
      <c r="Q1721" s="23"/>
      <c r="R1721" s="23"/>
      <c r="S1721" s="23"/>
    </row>
    <row r="1722" spans="1:19" ht="18.75" customHeight="1" x14ac:dyDescent="0.25">
      <c r="A1722" s="28" t="s">
        <v>23</v>
      </c>
      <c r="B1722" s="28"/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</row>
    <row r="1723" spans="1:19" ht="21" customHeight="1" x14ac:dyDescent="0.25">
      <c r="A1723" s="29"/>
      <c r="B1723" s="30" t="s">
        <v>660</v>
      </c>
      <c r="C1723" s="30"/>
      <c r="D1723" s="30"/>
      <c r="E1723" s="30"/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  <c r="R1723" s="30"/>
      <c r="S1723" s="30"/>
    </row>
    <row r="1724" spans="1:19" ht="18.75" customHeight="1" x14ac:dyDescent="0.25">
      <c r="A1724" s="29"/>
      <c r="B1724" s="31" t="s">
        <v>386</v>
      </c>
      <c r="C1724" s="32" t="s">
        <v>661</v>
      </c>
      <c r="D1724" s="32"/>
      <c r="E1724" s="32"/>
      <c r="F1724" s="32"/>
      <c r="G1724" s="32"/>
      <c r="H1724" s="32"/>
      <c r="I1724" s="32"/>
      <c r="J1724" s="33" t="s">
        <v>425</v>
      </c>
      <c r="K1724" s="33" t="s">
        <v>637</v>
      </c>
      <c r="L1724" s="33"/>
      <c r="M1724" s="33" t="s">
        <v>518</v>
      </c>
      <c r="N1724" s="34" t="s">
        <v>657</v>
      </c>
      <c r="O1724" s="33" t="s">
        <v>12</v>
      </c>
      <c r="P1724" s="33" t="s">
        <v>970</v>
      </c>
      <c r="Q1724" s="33" t="s">
        <v>46</v>
      </c>
      <c r="R1724" s="33"/>
      <c r="S1724" s="35"/>
    </row>
    <row r="1725" spans="1:19" ht="18" customHeight="1" x14ac:dyDescent="0.25">
      <c r="A1725" s="29"/>
      <c r="B1725" s="31"/>
      <c r="C1725" s="18" t="s">
        <v>6</v>
      </c>
      <c r="D1725" s="19">
        <f>SUM(D1726:D1729)</f>
        <v>1020470</v>
      </c>
      <c r="E1725" s="20">
        <f t="shared" ref="E1725:I1725" si="444">SUM(E1726:E1729)</f>
        <v>65000</v>
      </c>
      <c r="F1725" s="20"/>
      <c r="G1725" s="20"/>
      <c r="H1725" s="20">
        <f t="shared" si="444"/>
        <v>635470</v>
      </c>
      <c r="I1725" s="20">
        <f t="shared" si="444"/>
        <v>320000</v>
      </c>
      <c r="J1725" s="33"/>
      <c r="K1725" s="33"/>
      <c r="L1725" s="33"/>
      <c r="M1725" s="33"/>
      <c r="N1725" s="34"/>
      <c r="O1725" s="33"/>
      <c r="P1725" s="33"/>
      <c r="Q1725" s="33"/>
      <c r="R1725" s="33"/>
      <c r="S1725" s="35"/>
    </row>
    <row r="1726" spans="1:19" ht="18" customHeight="1" x14ac:dyDescent="0.25">
      <c r="A1726" s="29"/>
      <c r="B1726" s="31"/>
      <c r="C1726" s="18" t="s">
        <v>0</v>
      </c>
      <c r="D1726" s="19"/>
      <c r="E1726" s="20"/>
      <c r="F1726" s="20"/>
      <c r="G1726" s="20"/>
      <c r="H1726" s="20"/>
      <c r="I1726" s="20"/>
      <c r="J1726" s="33"/>
      <c r="K1726" s="33"/>
      <c r="L1726" s="33"/>
      <c r="M1726" s="33"/>
      <c r="N1726" s="34"/>
      <c r="O1726" s="33"/>
      <c r="P1726" s="33"/>
      <c r="Q1726" s="33"/>
      <c r="R1726" s="33"/>
      <c r="S1726" s="35"/>
    </row>
    <row r="1727" spans="1:19" ht="18" customHeight="1" x14ac:dyDescent="0.25">
      <c r="A1727" s="29"/>
      <c r="B1727" s="31"/>
      <c r="C1727" s="18" t="s">
        <v>1</v>
      </c>
      <c r="D1727" s="19">
        <f t="shared" ref="D1727" si="445">SUM(E1727:I1727)</f>
        <v>1020470</v>
      </c>
      <c r="E1727" s="20">
        <v>65000</v>
      </c>
      <c r="F1727" s="20"/>
      <c r="G1727" s="20"/>
      <c r="H1727" s="20">
        <v>635470</v>
      </c>
      <c r="I1727" s="20">
        <v>320000</v>
      </c>
      <c r="J1727" s="33"/>
      <c r="K1727" s="33"/>
      <c r="L1727" s="33"/>
      <c r="M1727" s="33"/>
      <c r="N1727" s="34"/>
      <c r="O1727" s="33"/>
      <c r="P1727" s="33"/>
      <c r="Q1727" s="33"/>
      <c r="R1727" s="33"/>
      <c r="S1727" s="35"/>
    </row>
    <row r="1728" spans="1:19" ht="18" customHeight="1" x14ac:dyDescent="0.25">
      <c r="A1728" s="29"/>
      <c r="B1728" s="31"/>
      <c r="C1728" s="18" t="s">
        <v>2</v>
      </c>
      <c r="D1728" s="19"/>
      <c r="E1728" s="20"/>
      <c r="F1728" s="20"/>
      <c r="G1728" s="20"/>
      <c r="H1728" s="20"/>
      <c r="I1728" s="20"/>
      <c r="J1728" s="33"/>
      <c r="K1728" s="33"/>
      <c r="L1728" s="33"/>
      <c r="M1728" s="33"/>
      <c r="N1728" s="34"/>
      <c r="O1728" s="33"/>
      <c r="P1728" s="33"/>
      <c r="Q1728" s="33"/>
      <c r="R1728" s="33"/>
      <c r="S1728" s="35"/>
    </row>
    <row r="1729" spans="1:19" ht="18" customHeight="1" x14ac:dyDescent="0.25">
      <c r="A1729" s="29"/>
      <c r="B1729" s="31"/>
      <c r="C1729" s="18" t="s">
        <v>3</v>
      </c>
      <c r="D1729" s="19"/>
      <c r="E1729" s="20"/>
      <c r="F1729" s="20"/>
      <c r="G1729" s="20"/>
      <c r="H1729" s="20"/>
      <c r="I1729" s="20"/>
      <c r="J1729" s="33"/>
      <c r="K1729" s="33"/>
      <c r="L1729" s="33"/>
      <c r="M1729" s="33"/>
      <c r="N1729" s="34"/>
      <c r="O1729" s="33"/>
      <c r="P1729" s="33"/>
      <c r="Q1729" s="33"/>
      <c r="R1729" s="33"/>
      <c r="S1729" s="35"/>
    </row>
    <row r="1730" spans="1:19" ht="18.75" customHeight="1" x14ac:dyDescent="0.25">
      <c r="A1730" s="28" t="s">
        <v>23</v>
      </c>
      <c r="B1730" s="28"/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</row>
    <row r="1731" spans="1:19" ht="21" customHeight="1" x14ac:dyDescent="0.25">
      <c r="A1731" s="29"/>
      <c r="B1731" s="30" t="s">
        <v>660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</row>
    <row r="1732" spans="1:19" ht="24.75" customHeight="1" x14ac:dyDescent="0.25">
      <c r="A1732" s="29"/>
      <c r="B1732" s="31" t="s">
        <v>387</v>
      </c>
      <c r="C1732" s="32" t="s">
        <v>54</v>
      </c>
      <c r="D1732" s="32"/>
      <c r="E1732" s="32"/>
      <c r="F1732" s="32"/>
      <c r="G1732" s="32"/>
      <c r="H1732" s="32"/>
      <c r="I1732" s="32"/>
      <c r="J1732" s="33" t="s">
        <v>425</v>
      </c>
      <c r="K1732" s="33" t="s">
        <v>637</v>
      </c>
      <c r="L1732" s="33"/>
      <c r="M1732" s="33" t="s">
        <v>518</v>
      </c>
      <c r="N1732" s="34" t="s">
        <v>658</v>
      </c>
      <c r="O1732" s="33" t="s">
        <v>12</v>
      </c>
      <c r="P1732" s="33" t="s">
        <v>970</v>
      </c>
      <c r="Q1732" s="33" t="s">
        <v>46</v>
      </c>
      <c r="R1732" s="33"/>
      <c r="S1732" s="35"/>
    </row>
    <row r="1733" spans="1:19" ht="17.25" customHeight="1" x14ac:dyDescent="0.25">
      <c r="A1733" s="29"/>
      <c r="B1733" s="31"/>
      <c r="C1733" s="18" t="s">
        <v>6</v>
      </c>
      <c r="D1733" s="19">
        <f>SUM(D1734:D1737)</f>
        <v>411878</v>
      </c>
      <c r="E1733" s="20">
        <f t="shared" ref="E1733:I1733" si="446">SUM(E1734:E1737)</f>
        <v>35350</v>
      </c>
      <c r="F1733" s="20"/>
      <c r="G1733" s="20"/>
      <c r="H1733" s="20">
        <f t="shared" si="446"/>
        <v>217958</v>
      </c>
      <c r="I1733" s="20">
        <f t="shared" si="446"/>
        <v>158570</v>
      </c>
      <c r="J1733" s="33"/>
      <c r="K1733" s="33"/>
      <c r="L1733" s="33"/>
      <c r="M1733" s="33"/>
      <c r="N1733" s="34"/>
      <c r="O1733" s="33"/>
      <c r="P1733" s="33"/>
      <c r="Q1733" s="33"/>
      <c r="R1733" s="33"/>
      <c r="S1733" s="35"/>
    </row>
    <row r="1734" spans="1:19" ht="17.25" customHeight="1" x14ac:dyDescent="0.25">
      <c r="A1734" s="29"/>
      <c r="B1734" s="31"/>
      <c r="C1734" s="18" t="s">
        <v>0</v>
      </c>
      <c r="D1734" s="19"/>
      <c r="E1734" s="20"/>
      <c r="F1734" s="20"/>
      <c r="G1734" s="20"/>
      <c r="H1734" s="20"/>
      <c r="I1734" s="20"/>
      <c r="J1734" s="33"/>
      <c r="K1734" s="33"/>
      <c r="L1734" s="33"/>
      <c r="M1734" s="33"/>
      <c r="N1734" s="34"/>
      <c r="O1734" s="33"/>
      <c r="P1734" s="33"/>
      <c r="Q1734" s="33"/>
      <c r="R1734" s="33"/>
      <c r="S1734" s="35"/>
    </row>
    <row r="1735" spans="1:19" ht="17.25" customHeight="1" x14ac:dyDescent="0.25">
      <c r="A1735" s="29"/>
      <c r="B1735" s="31"/>
      <c r="C1735" s="18" t="s">
        <v>1</v>
      </c>
      <c r="D1735" s="19">
        <f t="shared" ref="D1735:D1736" si="447">SUM(E1735:I1735)</f>
        <v>407800</v>
      </c>
      <c r="E1735" s="20">
        <v>35000</v>
      </c>
      <c r="F1735" s="20"/>
      <c r="G1735" s="20"/>
      <c r="H1735" s="20">
        <v>215800</v>
      </c>
      <c r="I1735" s="20">
        <v>157000</v>
      </c>
      <c r="J1735" s="33"/>
      <c r="K1735" s="33"/>
      <c r="L1735" s="33"/>
      <c r="M1735" s="33"/>
      <c r="N1735" s="34"/>
      <c r="O1735" s="33"/>
      <c r="P1735" s="33"/>
      <c r="Q1735" s="33"/>
      <c r="R1735" s="33"/>
      <c r="S1735" s="35"/>
    </row>
    <row r="1736" spans="1:19" ht="17.25" customHeight="1" x14ac:dyDescent="0.25">
      <c r="A1736" s="29"/>
      <c r="B1736" s="31"/>
      <c r="C1736" s="18" t="s">
        <v>2</v>
      </c>
      <c r="D1736" s="19">
        <f t="shared" si="447"/>
        <v>4078</v>
      </c>
      <c r="E1736" s="20">
        <f>E1735/100*1</f>
        <v>350</v>
      </c>
      <c r="F1736" s="20"/>
      <c r="G1736" s="20"/>
      <c r="H1736" s="20">
        <f>H1735/100*1</f>
        <v>2158</v>
      </c>
      <c r="I1736" s="20">
        <f>I1735/100*1</f>
        <v>1570</v>
      </c>
      <c r="J1736" s="33"/>
      <c r="K1736" s="33"/>
      <c r="L1736" s="33"/>
      <c r="M1736" s="33"/>
      <c r="N1736" s="34"/>
      <c r="O1736" s="33"/>
      <c r="P1736" s="33"/>
      <c r="Q1736" s="33"/>
      <c r="R1736" s="33"/>
      <c r="S1736" s="35"/>
    </row>
    <row r="1737" spans="1:19" ht="17.25" customHeight="1" x14ac:dyDescent="0.25">
      <c r="A1737" s="29"/>
      <c r="B1737" s="31"/>
      <c r="C1737" s="18" t="s">
        <v>3</v>
      </c>
      <c r="D1737" s="19"/>
      <c r="E1737" s="20"/>
      <c r="F1737" s="20"/>
      <c r="G1737" s="20"/>
      <c r="H1737" s="20"/>
      <c r="I1737" s="20"/>
      <c r="J1737" s="33"/>
      <c r="K1737" s="33"/>
      <c r="L1737" s="33"/>
      <c r="M1737" s="33"/>
      <c r="N1737" s="34"/>
      <c r="O1737" s="33"/>
      <c r="P1737" s="33"/>
      <c r="Q1737" s="33"/>
      <c r="R1737" s="33"/>
      <c r="S1737" s="35"/>
    </row>
    <row r="1738" spans="1:19" ht="20.25" x14ac:dyDescent="0.25">
      <c r="A1738" s="59" t="s">
        <v>6</v>
      </c>
      <c r="B1738" s="60"/>
      <c r="C1738" s="60"/>
      <c r="D1738" s="60"/>
      <c r="E1738" s="60"/>
      <c r="F1738" s="60"/>
      <c r="G1738" s="60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  <c r="R1738" s="60"/>
      <c r="S1738" s="61"/>
    </row>
    <row r="1739" spans="1:19" ht="15.75" x14ac:dyDescent="0.25">
      <c r="A1739" s="62" t="s">
        <v>6</v>
      </c>
      <c r="B1739" s="63"/>
      <c r="C1739" s="64"/>
      <c r="D1739" s="14">
        <f t="shared" ref="D1739" si="448">SUM(D1740:D1743)</f>
        <v>39849599.912540004</v>
      </c>
      <c r="E1739" s="15">
        <f t="shared" ref="E1739:I1743" si="449">E9+E103+E221+E275+E617+E983+E1029+E1043+E1081+E1215+E1229+E1587+E1665+E1679+E1717</f>
        <v>10956430.89254</v>
      </c>
      <c r="F1739" s="15">
        <f t="shared" si="449"/>
        <v>5894654.6200000001</v>
      </c>
      <c r="G1739" s="15">
        <f t="shared" si="449"/>
        <v>9114042.7000000011</v>
      </c>
      <c r="H1739" s="15">
        <f t="shared" si="449"/>
        <v>8053091.7000000002</v>
      </c>
      <c r="I1739" s="15">
        <f t="shared" si="449"/>
        <v>5831380</v>
      </c>
      <c r="J1739" s="2"/>
      <c r="K1739" s="2"/>
      <c r="L1739" s="2"/>
      <c r="M1739" s="2"/>
      <c r="N1739" s="2"/>
      <c r="O1739" s="2"/>
      <c r="P1739" s="2"/>
      <c r="Q1739" s="3"/>
      <c r="R1739" s="3"/>
      <c r="S1739" s="4"/>
    </row>
    <row r="1740" spans="1:19" ht="15.75" x14ac:dyDescent="0.25">
      <c r="A1740" s="62" t="s">
        <v>0</v>
      </c>
      <c r="B1740" s="63"/>
      <c r="C1740" s="64"/>
      <c r="D1740" s="16">
        <f>SUM(E1740:I1740)</f>
        <v>11176385.103390001</v>
      </c>
      <c r="E1740" s="15">
        <f t="shared" si="449"/>
        <v>1434095.2033899999</v>
      </c>
      <c r="F1740" s="15">
        <f t="shared" si="449"/>
        <v>911799.1</v>
      </c>
      <c r="G1740" s="15">
        <f t="shared" si="449"/>
        <v>3071550.8</v>
      </c>
      <c r="H1740" s="15">
        <f t="shared" si="449"/>
        <v>3353940</v>
      </c>
      <c r="I1740" s="15">
        <f t="shared" si="449"/>
        <v>2405000</v>
      </c>
      <c r="J1740" s="13"/>
      <c r="K1740" s="13"/>
      <c r="L1740" s="13"/>
      <c r="M1740" s="13"/>
      <c r="N1740" s="13"/>
      <c r="O1740" s="13"/>
      <c r="P1740" s="13"/>
      <c r="Q1740" s="3"/>
      <c r="R1740" s="3"/>
      <c r="S1740" s="4"/>
    </row>
    <row r="1741" spans="1:19" ht="15.75" x14ac:dyDescent="0.25">
      <c r="A1741" s="62" t="s">
        <v>1</v>
      </c>
      <c r="B1741" s="63"/>
      <c r="C1741" s="64"/>
      <c r="D1741" s="16">
        <f>SUM(E1741:I1741)</f>
        <v>27132511.252240002</v>
      </c>
      <c r="E1741" s="15">
        <f t="shared" si="449"/>
        <v>8718596.8422400001</v>
      </c>
      <c r="F1741" s="15">
        <f t="shared" si="449"/>
        <v>4925756.1099999994</v>
      </c>
      <c r="G1741" s="15">
        <f t="shared" si="449"/>
        <v>5955451.3000000007</v>
      </c>
      <c r="H1741" s="15">
        <f t="shared" si="449"/>
        <v>4107897</v>
      </c>
      <c r="I1741" s="15">
        <f t="shared" si="449"/>
        <v>3424810</v>
      </c>
      <c r="J1741" s="7"/>
      <c r="K1741" s="7"/>
      <c r="L1741" s="6"/>
      <c r="M1741" s="5"/>
      <c r="N1741" s="5"/>
      <c r="O1741" s="13"/>
      <c r="P1741" s="13"/>
      <c r="Q1741" s="3"/>
      <c r="R1741" s="3"/>
      <c r="S1741" s="4"/>
    </row>
    <row r="1742" spans="1:19" ht="15.75" x14ac:dyDescent="0.25">
      <c r="A1742" s="62" t="s">
        <v>2</v>
      </c>
      <c r="B1742" s="63"/>
      <c r="C1742" s="64"/>
      <c r="D1742" s="16">
        <f>SUM(E1742:I1742)</f>
        <v>329169.37945999997</v>
      </c>
      <c r="E1742" s="15">
        <f t="shared" si="449"/>
        <v>152204.66945999998</v>
      </c>
      <c r="F1742" s="15">
        <f t="shared" si="449"/>
        <v>57099.409999999996</v>
      </c>
      <c r="G1742" s="15">
        <f t="shared" si="449"/>
        <v>87040.599999999991</v>
      </c>
      <c r="H1742" s="15">
        <f t="shared" si="449"/>
        <v>31254.7</v>
      </c>
      <c r="I1742" s="15">
        <f t="shared" si="449"/>
        <v>1570</v>
      </c>
      <c r="J1742" s="13"/>
      <c r="K1742" s="13"/>
      <c r="L1742" s="5"/>
      <c r="M1742" s="5"/>
      <c r="N1742" s="5"/>
      <c r="O1742" s="13"/>
      <c r="P1742" s="13"/>
      <c r="Q1742" s="3"/>
      <c r="R1742" s="3"/>
      <c r="S1742" s="4"/>
    </row>
    <row r="1743" spans="1:19" ht="15.75" x14ac:dyDescent="0.25">
      <c r="A1743" s="62" t="s">
        <v>3</v>
      </c>
      <c r="B1743" s="63"/>
      <c r="C1743" s="64"/>
      <c r="D1743" s="16">
        <f>SUM(E1743:I1743)</f>
        <v>1211534.1774499998</v>
      </c>
      <c r="E1743" s="15">
        <f t="shared" si="449"/>
        <v>651534.17744999996</v>
      </c>
      <c r="F1743" s="15">
        <f t="shared" si="449"/>
        <v>0</v>
      </c>
      <c r="G1743" s="15">
        <f t="shared" si="449"/>
        <v>0</v>
      </c>
      <c r="H1743" s="15">
        <f t="shared" si="449"/>
        <v>560000</v>
      </c>
      <c r="I1743" s="15">
        <f t="shared" si="449"/>
        <v>0</v>
      </c>
      <c r="J1743" s="13"/>
      <c r="K1743" s="13"/>
      <c r="L1743" s="13"/>
      <c r="M1743" s="13"/>
      <c r="N1743" s="13"/>
      <c r="O1743" s="13"/>
      <c r="P1743" s="13"/>
      <c r="Q1743" s="3"/>
      <c r="R1743" s="3"/>
      <c r="S1743" s="4"/>
    </row>
    <row r="1744" spans="1:19" ht="15.75" x14ac:dyDescent="0.25">
      <c r="A1744" s="11"/>
      <c r="B1744" s="11"/>
      <c r="C1744" s="11"/>
      <c r="D1744" s="12"/>
      <c r="E1744" s="7"/>
      <c r="F1744" s="7"/>
      <c r="G1744" s="7"/>
      <c r="H1744" s="7"/>
      <c r="I1744" s="7"/>
      <c r="J1744" s="13"/>
      <c r="K1744" s="13"/>
      <c r="L1744" s="13"/>
      <c r="M1744" s="13"/>
      <c r="N1744" s="13"/>
      <c r="O1744" s="13"/>
      <c r="P1744" s="13"/>
      <c r="Q1744" s="3"/>
      <c r="R1744" s="3"/>
      <c r="S1744" s="4"/>
    </row>
  </sheetData>
  <mergeCells count="3191">
    <mergeCell ref="K554:K559"/>
    <mergeCell ref="L554:L559"/>
    <mergeCell ref="M554:M559"/>
    <mergeCell ref="N554:N559"/>
    <mergeCell ref="O554:O559"/>
    <mergeCell ref="P554:P559"/>
    <mergeCell ref="Q554:Q559"/>
    <mergeCell ref="R554:R559"/>
    <mergeCell ref="S554:S559"/>
    <mergeCell ref="B281:S281"/>
    <mergeCell ref="B282:B287"/>
    <mergeCell ref="Q1:S1"/>
    <mergeCell ref="Q2:S2"/>
    <mergeCell ref="Q3:S3"/>
    <mergeCell ref="A4:S4"/>
    <mergeCell ref="A6:C6"/>
    <mergeCell ref="B8:S8"/>
    <mergeCell ref="A1738:S1738"/>
    <mergeCell ref="A1739:C1739"/>
    <mergeCell ref="A1740:C1740"/>
    <mergeCell ref="A1741:C1741"/>
    <mergeCell ref="A1742:C1742"/>
    <mergeCell ref="A1743:C1743"/>
    <mergeCell ref="A108:S108"/>
    <mergeCell ref="A109:A115"/>
    <mergeCell ref="B109:S109"/>
    <mergeCell ref="B110:B115"/>
    <mergeCell ref="C110:I110"/>
    <mergeCell ref="J110:J115"/>
    <mergeCell ref="K110:K115"/>
    <mergeCell ref="L110:L115"/>
    <mergeCell ref="M110:M115"/>
    <mergeCell ref="N110:N115"/>
    <mergeCell ref="O110:O115"/>
    <mergeCell ref="P110:P115"/>
    <mergeCell ref="Q110:Q115"/>
    <mergeCell ref="R110:R115"/>
    <mergeCell ref="S110:S115"/>
    <mergeCell ref="B9:C9"/>
    <mergeCell ref="B10:C10"/>
    <mergeCell ref="B11:C11"/>
    <mergeCell ref="A116:S116"/>
    <mergeCell ref="A117:A123"/>
    <mergeCell ref="B117:S117"/>
    <mergeCell ref="B118:B123"/>
    <mergeCell ref="C118:I118"/>
    <mergeCell ref="J118:J123"/>
    <mergeCell ref="K118:K123"/>
    <mergeCell ref="L118:L123"/>
    <mergeCell ref="M118:M123"/>
    <mergeCell ref="N118:N123"/>
    <mergeCell ref="O118:O123"/>
    <mergeCell ref="P118:P123"/>
    <mergeCell ref="Q118:Q123"/>
    <mergeCell ref="R118:R123"/>
    <mergeCell ref="S118:S123"/>
    <mergeCell ref="A124:S124"/>
    <mergeCell ref="A125:A131"/>
    <mergeCell ref="B125:S125"/>
    <mergeCell ref="B126:B131"/>
    <mergeCell ref="C126:I126"/>
    <mergeCell ref="J126:J131"/>
    <mergeCell ref="K126:K131"/>
    <mergeCell ref="L126:L131"/>
    <mergeCell ref="M126:M131"/>
    <mergeCell ref="N126:N131"/>
    <mergeCell ref="O126:O131"/>
    <mergeCell ref="P126:P131"/>
    <mergeCell ref="Q126:Q131"/>
    <mergeCell ref="R126:R131"/>
    <mergeCell ref="S126:S131"/>
    <mergeCell ref="O282:O287"/>
    <mergeCell ref="P282:P287"/>
    <mergeCell ref="Q282:Q287"/>
    <mergeCell ref="R282:R287"/>
    <mergeCell ref="S282:S287"/>
    <mergeCell ref="A1034:S1034"/>
    <mergeCell ref="A1035:A1041"/>
    <mergeCell ref="B1035:S1035"/>
    <mergeCell ref="B1036:B1041"/>
    <mergeCell ref="C1036:I1036"/>
    <mergeCell ref="J1036:J1041"/>
    <mergeCell ref="K1036:K1041"/>
    <mergeCell ref="L1036:L1041"/>
    <mergeCell ref="M1036:M1041"/>
    <mergeCell ref="N1036:N1041"/>
    <mergeCell ref="O1036:O1041"/>
    <mergeCell ref="P1036:P1041"/>
    <mergeCell ref="Q1036:Q1041"/>
    <mergeCell ref="R1036:R1041"/>
    <mergeCell ref="S1036:S1041"/>
    <mergeCell ref="B619:C619"/>
    <mergeCell ref="B620:C620"/>
    <mergeCell ref="A392:S392"/>
    <mergeCell ref="A393:A399"/>
    <mergeCell ref="B393:S393"/>
    <mergeCell ref="B394:B399"/>
    <mergeCell ref="A552:S552"/>
    <mergeCell ref="A553:A559"/>
    <mergeCell ref="B553:S553"/>
    <mergeCell ref="B554:B559"/>
    <mergeCell ref="C554:I554"/>
    <mergeCell ref="J554:J559"/>
    <mergeCell ref="O394:O399"/>
    <mergeCell ref="P394:P399"/>
    <mergeCell ref="Q394:Q399"/>
    <mergeCell ref="R394:R399"/>
    <mergeCell ref="S394:S399"/>
    <mergeCell ref="A132:S132"/>
    <mergeCell ref="A133:A139"/>
    <mergeCell ref="B133:S133"/>
    <mergeCell ref="B134:B139"/>
    <mergeCell ref="C134:I134"/>
    <mergeCell ref="J134:J139"/>
    <mergeCell ref="K134:K139"/>
    <mergeCell ref="L134:L139"/>
    <mergeCell ref="M134:M139"/>
    <mergeCell ref="N134:N139"/>
    <mergeCell ref="O134:O139"/>
    <mergeCell ref="P134:P139"/>
    <mergeCell ref="Q134:Q139"/>
    <mergeCell ref="R134:R139"/>
    <mergeCell ref="S134:S139"/>
    <mergeCell ref="A280:S280"/>
    <mergeCell ref="A281:A287"/>
    <mergeCell ref="A288:S288"/>
    <mergeCell ref="A289:A295"/>
    <mergeCell ref="B289:S289"/>
    <mergeCell ref="B290:B295"/>
    <mergeCell ref="C282:I282"/>
    <mergeCell ref="J282:J287"/>
    <mergeCell ref="K282:K287"/>
    <mergeCell ref="L282:L287"/>
    <mergeCell ref="M282:M287"/>
    <mergeCell ref="N282:N287"/>
    <mergeCell ref="C290:I290"/>
    <mergeCell ref="J290:J295"/>
    <mergeCell ref="K290:K295"/>
    <mergeCell ref="L290:L295"/>
    <mergeCell ref="M290:M295"/>
    <mergeCell ref="N290:N295"/>
    <mergeCell ref="O290:O295"/>
    <mergeCell ref="P290:P295"/>
    <mergeCell ref="Q290:Q295"/>
    <mergeCell ref="R290:R295"/>
    <mergeCell ref="S290:S295"/>
    <mergeCell ref="A296:S296"/>
    <mergeCell ref="A297:A303"/>
    <mergeCell ref="B297:S297"/>
    <mergeCell ref="B298:B303"/>
    <mergeCell ref="C298:I298"/>
    <mergeCell ref="J298:J303"/>
    <mergeCell ref="K298:K303"/>
    <mergeCell ref="L298:L303"/>
    <mergeCell ref="M298:M303"/>
    <mergeCell ref="N298:N303"/>
    <mergeCell ref="O298:O303"/>
    <mergeCell ref="P298:P303"/>
    <mergeCell ref="Q298:Q303"/>
    <mergeCell ref="R298:R303"/>
    <mergeCell ref="S298:S303"/>
    <mergeCell ref="K306:K311"/>
    <mergeCell ref="L306:L311"/>
    <mergeCell ref="M306:M311"/>
    <mergeCell ref="N306:N311"/>
    <mergeCell ref="O306:O311"/>
    <mergeCell ref="P306:P311"/>
    <mergeCell ref="Q306:Q311"/>
    <mergeCell ref="R306:R311"/>
    <mergeCell ref="S306:S311"/>
    <mergeCell ref="A1670:S1670"/>
    <mergeCell ref="A1671:A1677"/>
    <mergeCell ref="B1671:S1671"/>
    <mergeCell ref="B1672:B1677"/>
    <mergeCell ref="C1672:I1672"/>
    <mergeCell ref="J1672:J1677"/>
    <mergeCell ref="K1672:K1677"/>
    <mergeCell ref="L1672:L1677"/>
    <mergeCell ref="M1672:M1677"/>
    <mergeCell ref="N1672:N1677"/>
    <mergeCell ref="O1672:O1677"/>
    <mergeCell ref="P1672:P1677"/>
    <mergeCell ref="Q1672:Q1677"/>
    <mergeCell ref="R1672:R1677"/>
    <mergeCell ref="S1672:S1677"/>
    <mergeCell ref="B617:C617"/>
    <mergeCell ref="B618:C618"/>
    <mergeCell ref="C394:I394"/>
    <mergeCell ref="J394:J399"/>
    <mergeCell ref="K394:K399"/>
    <mergeCell ref="L394:L399"/>
    <mergeCell ref="M394:M399"/>
    <mergeCell ref="N394:N399"/>
    <mergeCell ref="A156:S156"/>
    <mergeCell ref="A157:A163"/>
    <mergeCell ref="B157:S157"/>
    <mergeCell ref="B158:B163"/>
    <mergeCell ref="C158:I158"/>
    <mergeCell ref="J158:J163"/>
    <mergeCell ref="K158:K163"/>
    <mergeCell ref="L158:L163"/>
    <mergeCell ref="M158:M163"/>
    <mergeCell ref="N158:N163"/>
    <mergeCell ref="O158:O163"/>
    <mergeCell ref="P158:P163"/>
    <mergeCell ref="Q158:Q163"/>
    <mergeCell ref="R158:R163"/>
    <mergeCell ref="S158:S163"/>
    <mergeCell ref="B278:C278"/>
    <mergeCell ref="B279:C279"/>
    <mergeCell ref="A258:S258"/>
    <mergeCell ref="A259:A265"/>
    <mergeCell ref="B259:S259"/>
    <mergeCell ref="B260:B265"/>
    <mergeCell ref="C260:I260"/>
    <mergeCell ref="J260:J265"/>
    <mergeCell ref="K260:K265"/>
    <mergeCell ref="L260:L265"/>
    <mergeCell ref="M260:M265"/>
    <mergeCell ref="N260:N265"/>
    <mergeCell ref="O260:O265"/>
    <mergeCell ref="P260:P265"/>
    <mergeCell ref="Q260:Q265"/>
    <mergeCell ref="R260:R265"/>
    <mergeCell ref="S260:S265"/>
    <mergeCell ref="C174:I174"/>
    <mergeCell ref="J174:J179"/>
    <mergeCell ref="K174:K179"/>
    <mergeCell ref="L174:L179"/>
    <mergeCell ref="M174:M179"/>
    <mergeCell ref="N174:N179"/>
    <mergeCell ref="O174:O179"/>
    <mergeCell ref="P174:P179"/>
    <mergeCell ref="Q174:Q179"/>
    <mergeCell ref="R174:R179"/>
    <mergeCell ref="S174:S179"/>
    <mergeCell ref="A400:S400"/>
    <mergeCell ref="A401:A407"/>
    <mergeCell ref="B401:S401"/>
    <mergeCell ref="B402:B407"/>
    <mergeCell ref="C402:I402"/>
    <mergeCell ref="J402:J407"/>
    <mergeCell ref="K402:K407"/>
    <mergeCell ref="L402:L407"/>
    <mergeCell ref="M402:M407"/>
    <mergeCell ref="N402:N407"/>
    <mergeCell ref="O402:O407"/>
    <mergeCell ref="P402:P407"/>
    <mergeCell ref="Q402:Q407"/>
    <mergeCell ref="R402:R407"/>
    <mergeCell ref="S402:S407"/>
    <mergeCell ref="A304:S304"/>
    <mergeCell ref="A305:A311"/>
    <mergeCell ref="B305:S305"/>
    <mergeCell ref="B306:B311"/>
    <mergeCell ref="C306:I306"/>
    <mergeCell ref="J306:J311"/>
    <mergeCell ref="A188:S188"/>
    <mergeCell ref="A189:A195"/>
    <mergeCell ref="B189:S189"/>
    <mergeCell ref="B190:B195"/>
    <mergeCell ref="C190:I190"/>
    <mergeCell ref="J190:J195"/>
    <mergeCell ref="K190:K195"/>
    <mergeCell ref="L190:L195"/>
    <mergeCell ref="M190:M195"/>
    <mergeCell ref="N190:N195"/>
    <mergeCell ref="O190:O195"/>
    <mergeCell ref="P190:P195"/>
    <mergeCell ref="Q190:Q195"/>
    <mergeCell ref="R190:R195"/>
    <mergeCell ref="S190:S195"/>
    <mergeCell ref="A164:S164"/>
    <mergeCell ref="A165:A171"/>
    <mergeCell ref="B165:S165"/>
    <mergeCell ref="B166:B171"/>
    <mergeCell ref="C166:I166"/>
    <mergeCell ref="J166:J171"/>
    <mergeCell ref="K166:K171"/>
    <mergeCell ref="L166:L171"/>
    <mergeCell ref="M166:M171"/>
    <mergeCell ref="N166:N171"/>
    <mergeCell ref="O166:O171"/>
    <mergeCell ref="P166:P171"/>
    <mergeCell ref="Q166:Q171"/>
    <mergeCell ref="R166:R171"/>
    <mergeCell ref="S166:S171"/>
    <mergeCell ref="A172:S172"/>
    <mergeCell ref="A173:A179"/>
    <mergeCell ref="A140:S140"/>
    <mergeCell ref="A141:A147"/>
    <mergeCell ref="B141:S141"/>
    <mergeCell ref="B142:B147"/>
    <mergeCell ref="C142:I142"/>
    <mergeCell ref="J142:J147"/>
    <mergeCell ref="K142:K147"/>
    <mergeCell ref="L142:L147"/>
    <mergeCell ref="M142:M147"/>
    <mergeCell ref="N142:N147"/>
    <mergeCell ref="O142:O147"/>
    <mergeCell ref="P142:P147"/>
    <mergeCell ref="Q142:Q147"/>
    <mergeCell ref="R142:R147"/>
    <mergeCell ref="S142:S147"/>
    <mergeCell ref="A180:S180"/>
    <mergeCell ref="A181:A187"/>
    <mergeCell ref="B181:S181"/>
    <mergeCell ref="B182:B187"/>
    <mergeCell ref="C182:I182"/>
    <mergeCell ref="J182:J187"/>
    <mergeCell ref="K182:K187"/>
    <mergeCell ref="L182:L187"/>
    <mergeCell ref="M182:M187"/>
    <mergeCell ref="N182:N187"/>
    <mergeCell ref="O182:O187"/>
    <mergeCell ref="P182:P187"/>
    <mergeCell ref="Q182:Q187"/>
    <mergeCell ref="R182:R187"/>
    <mergeCell ref="S182:S187"/>
    <mergeCell ref="B173:S173"/>
    <mergeCell ref="B174:B179"/>
    <mergeCell ref="A312:S312"/>
    <mergeCell ref="A313:A319"/>
    <mergeCell ref="B313:S313"/>
    <mergeCell ref="B314:B319"/>
    <mergeCell ref="C314:I314"/>
    <mergeCell ref="J314:J319"/>
    <mergeCell ref="K314:K319"/>
    <mergeCell ref="L314:L319"/>
    <mergeCell ref="M314:M319"/>
    <mergeCell ref="N314:N319"/>
    <mergeCell ref="O314:O319"/>
    <mergeCell ref="P314:P319"/>
    <mergeCell ref="Q314:Q319"/>
    <mergeCell ref="R314:R319"/>
    <mergeCell ref="S314:S319"/>
    <mergeCell ref="A320:S320"/>
    <mergeCell ref="A321:A327"/>
    <mergeCell ref="B321:S321"/>
    <mergeCell ref="B322:B327"/>
    <mergeCell ref="C322:I322"/>
    <mergeCell ref="J322:J327"/>
    <mergeCell ref="K322:K327"/>
    <mergeCell ref="L322:L327"/>
    <mergeCell ref="M322:M327"/>
    <mergeCell ref="N322:N327"/>
    <mergeCell ref="O322:O327"/>
    <mergeCell ref="P322:P327"/>
    <mergeCell ref="Q322:Q327"/>
    <mergeCell ref="R322:R327"/>
    <mergeCell ref="S322:S327"/>
    <mergeCell ref="A328:S328"/>
    <mergeCell ref="A329:A335"/>
    <mergeCell ref="B329:S329"/>
    <mergeCell ref="B330:B335"/>
    <mergeCell ref="C330:I330"/>
    <mergeCell ref="J330:J335"/>
    <mergeCell ref="K330:K335"/>
    <mergeCell ref="L330:L335"/>
    <mergeCell ref="M330:M335"/>
    <mergeCell ref="N330:N335"/>
    <mergeCell ref="O330:O335"/>
    <mergeCell ref="P330:P335"/>
    <mergeCell ref="Q330:Q335"/>
    <mergeCell ref="R330:R335"/>
    <mergeCell ref="S330:S335"/>
    <mergeCell ref="A336:S336"/>
    <mergeCell ref="A337:A343"/>
    <mergeCell ref="B337:S337"/>
    <mergeCell ref="B338:B343"/>
    <mergeCell ref="C338:I338"/>
    <mergeCell ref="J338:J343"/>
    <mergeCell ref="K338:K343"/>
    <mergeCell ref="L338:L343"/>
    <mergeCell ref="M338:M343"/>
    <mergeCell ref="N338:N343"/>
    <mergeCell ref="O338:O343"/>
    <mergeCell ref="P338:P343"/>
    <mergeCell ref="Q338:Q343"/>
    <mergeCell ref="R338:R343"/>
    <mergeCell ref="S338:S343"/>
    <mergeCell ref="A1220:S1220"/>
    <mergeCell ref="A1221:A1227"/>
    <mergeCell ref="B1221:S1221"/>
    <mergeCell ref="B1222:B1227"/>
    <mergeCell ref="C1222:I1222"/>
    <mergeCell ref="J1222:J1227"/>
    <mergeCell ref="K1222:K1227"/>
    <mergeCell ref="L1222:L1227"/>
    <mergeCell ref="M1222:M1227"/>
    <mergeCell ref="N1222:N1227"/>
    <mergeCell ref="O1222:O1227"/>
    <mergeCell ref="P1222:P1227"/>
    <mergeCell ref="Q1222:Q1227"/>
    <mergeCell ref="R1222:R1227"/>
    <mergeCell ref="S1222:S1227"/>
    <mergeCell ref="A1234:S1234"/>
    <mergeCell ref="A1235:A1241"/>
    <mergeCell ref="B1235:S1235"/>
    <mergeCell ref="B1236:B1241"/>
    <mergeCell ref="C1236:I1236"/>
    <mergeCell ref="J1236:J1241"/>
    <mergeCell ref="K1236:K1241"/>
    <mergeCell ref="L1236:L1241"/>
    <mergeCell ref="M1236:M1241"/>
    <mergeCell ref="N1236:N1241"/>
    <mergeCell ref="O1236:O1241"/>
    <mergeCell ref="P1236:P1241"/>
    <mergeCell ref="Q1236:Q1241"/>
    <mergeCell ref="R1236:R1241"/>
    <mergeCell ref="S1236:S1241"/>
    <mergeCell ref="B1233:C1233"/>
    <mergeCell ref="A1228:A1233"/>
    <mergeCell ref="A1242:S1242"/>
    <mergeCell ref="A1243:A1249"/>
    <mergeCell ref="B1243:S1243"/>
    <mergeCell ref="B1244:B1249"/>
    <mergeCell ref="C1244:I1244"/>
    <mergeCell ref="J1244:J1249"/>
    <mergeCell ref="K1244:K1249"/>
    <mergeCell ref="L1244:L1249"/>
    <mergeCell ref="M1244:M1249"/>
    <mergeCell ref="N1244:N1249"/>
    <mergeCell ref="O1244:O1249"/>
    <mergeCell ref="P1244:P1249"/>
    <mergeCell ref="Q1244:Q1249"/>
    <mergeCell ref="R1244:R1249"/>
    <mergeCell ref="S1244:S1249"/>
    <mergeCell ref="A1250:S1250"/>
    <mergeCell ref="A1251:A1257"/>
    <mergeCell ref="B1251:S1251"/>
    <mergeCell ref="B1252:B1257"/>
    <mergeCell ref="C1252:I1252"/>
    <mergeCell ref="J1252:J1257"/>
    <mergeCell ref="K1252:K1257"/>
    <mergeCell ref="L1252:L1257"/>
    <mergeCell ref="M1252:M1257"/>
    <mergeCell ref="N1252:N1257"/>
    <mergeCell ref="O1252:O1257"/>
    <mergeCell ref="P1252:P1257"/>
    <mergeCell ref="Q1252:Q1257"/>
    <mergeCell ref="R1252:R1257"/>
    <mergeCell ref="S1252:S1257"/>
    <mergeCell ref="A1258:S1258"/>
    <mergeCell ref="A1259:A1265"/>
    <mergeCell ref="B1259:S1259"/>
    <mergeCell ref="B1260:B1265"/>
    <mergeCell ref="C1260:I1260"/>
    <mergeCell ref="J1260:J1265"/>
    <mergeCell ref="K1260:K1265"/>
    <mergeCell ref="L1260:L1265"/>
    <mergeCell ref="M1260:M1265"/>
    <mergeCell ref="N1260:N1265"/>
    <mergeCell ref="O1260:O1265"/>
    <mergeCell ref="P1260:P1265"/>
    <mergeCell ref="Q1260:Q1265"/>
    <mergeCell ref="R1260:R1265"/>
    <mergeCell ref="S1260:S1265"/>
    <mergeCell ref="A1266:S1266"/>
    <mergeCell ref="A1267:A1273"/>
    <mergeCell ref="B1267:S1267"/>
    <mergeCell ref="B1268:B1273"/>
    <mergeCell ref="C1268:I1268"/>
    <mergeCell ref="J1268:J1273"/>
    <mergeCell ref="K1268:K1273"/>
    <mergeCell ref="L1268:L1273"/>
    <mergeCell ref="M1268:M1273"/>
    <mergeCell ref="N1268:N1273"/>
    <mergeCell ref="O1268:O1273"/>
    <mergeCell ref="P1268:P1273"/>
    <mergeCell ref="Q1268:Q1273"/>
    <mergeCell ref="R1268:R1273"/>
    <mergeCell ref="S1268:S1273"/>
    <mergeCell ref="A1274:S1274"/>
    <mergeCell ref="A1275:A1281"/>
    <mergeCell ref="B1275:S1275"/>
    <mergeCell ref="B1276:B1281"/>
    <mergeCell ref="C1276:I1276"/>
    <mergeCell ref="J1276:J1281"/>
    <mergeCell ref="K1276:K1281"/>
    <mergeCell ref="L1276:L1281"/>
    <mergeCell ref="M1276:M1281"/>
    <mergeCell ref="N1276:N1281"/>
    <mergeCell ref="O1276:O1281"/>
    <mergeCell ref="P1276:P1281"/>
    <mergeCell ref="Q1276:Q1281"/>
    <mergeCell ref="R1276:R1281"/>
    <mergeCell ref="S1276:S1281"/>
    <mergeCell ref="A1282:S1282"/>
    <mergeCell ref="A1283:A1289"/>
    <mergeCell ref="B1283:S1283"/>
    <mergeCell ref="B1284:B1289"/>
    <mergeCell ref="C1284:I1284"/>
    <mergeCell ref="J1284:J1289"/>
    <mergeCell ref="K1284:K1289"/>
    <mergeCell ref="L1284:L1289"/>
    <mergeCell ref="M1284:M1289"/>
    <mergeCell ref="N1284:N1289"/>
    <mergeCell ref="O1284:O1289"/>
    <mergeCell ref="P1284:P1289"/>
    <mergeCell ref="Q1284:Q1289"/>
    <mergeCell ref="R1284:R1289"/>
    <mergeCell ref="S1284:S1289"/>
    <mergeCell ref="A1290:S1290"/>
    <mergeCell ref="A1291:A1297"/>
    <mergeCell ref="B1291:S1291"/>
    <mergeCell ref="B1292:B1297"/>
    <mergeCell ref="C1292:I1292"/>
    <mergeCell ref="J1292:J1297"/>
    <mergeCell ref="K1292:K1297"/>
    <mergeCell ref="L1292:L1297"/>
    <mergeCell ref="M1292:M1297"/>
    <mergeCell ref="N1292:N1297"/>
    <mergeCell ref="O1292:O1297"/>
    <mergeCell ref="P1292:P1297"/>
    <mergeCell ref="Q1292:Q1297"/>
    <mergeCell ref="R1292:R1297"/>
    <mergeCell ref="S1292:S1297"/>
    <mergeCell ref="A1298:S1298"/>
    <mergeCell ref="A1299:A1305"/>
    <mergeCell ref="B1299:S1299"/>
    <mergeCell ref="B1300:B1305"/>
    <mergeCell ref="C1300:I1300"/>
    <mergeCell ref="J1300:J1305"/>
    <mergeCell ref="K1300:K1305"/>
    <mergeCell ref="L1300:L1305"/>
    <mergeCell ref="M1300:M1305"/>
    <mergeCell ref="N1300:N1305"/>
    <mergeCell ref="O1300:O1305"/>
    <mergeCell ref="P1300:P1305"/>
    <mergeCell ref="Q1300:Q1305"/>
    <mergeCell ref="R1300:R1305"/>
    <mergeCell ref="S1300:S1305"/>
    <mergeCell ref="A1306:S1306"/>
    <mergeCell ref="A1307:A1313"/>
    <mergeCell ref="B1307:S1307"/>
    <mergeCell ref="B1308:B1313"/>
    <mergeCell ref="C1308:I1308"/>
    <mergeCell ref="J1308:J1313"/>
    <mergeCell ref="K1308:K1313"/>
    <mergeCell ref="L1308:L1313"/>
    <mergeCell ref="M1308:M1313"/>
    <mergeCell ref="N1308:N1313"/>
    <mergeCell ref="O1308:O1313"/>
    <mergeCell ref="P1308:P1313"/>
    <mergeCell ref="Q1308:Q1313"/>
    <mergeCell ref="R1308:R1313"/>
    <mergeCell ref="S1308:S1313"/>
    <mergeCell ref="A1314:S1314"/>
    <mergeCell ref="A1315:A1321"/>
    <mergeCell ref="B1315:S1315"/>
    <mergeCell ref="B1316:B1321"/>
    <mergeCell ref="C1316:I1316"/>
    <mergeCell ref="J1316:J1321"/>
    <mergeCell ref="K1316:K1321"/>
    <mergeCell ref="L1316:L1321"/>
    <mergeCell ref="M1316:M1321"/>
    <mergeCell ref="N1316:N1321"/>
    <mergeCell ref="O1316:O1321"/>
    <mergeCell ref="P1316:P1321"/>
    <mergeCell ref="Q1316:Q1321"/>
    <mergeCell ref="R1316:R1321"/>
    <mergeCell ref="S1316:S1321"/>
    <mergeCell ref="A1322:S1322"/>
    <mergeCell ref="A1323:A1329"/>
    <mergeCell ref="B1323:S1323"/>
    <mergeCell ref="B1324:B1329"/>
    <mergeCell ref="C1324:I1324"/>
    <mergeCell ref="J1324:J1329"/>
    <mergeCell ref="K1324:K1329"/>
    <mergeCell ref="L1324:L1329"/>
    <mergeCell ref="M1324:M1329"/>
    <mergeCell ref="N1324:N1329"/>
    <mergeCell ref="O1324:O1329"/>
    <mergeCell ref="P1324:P1329"/>
    <mergeCell ref="Q1324:Q1329"/>
    <mergeCell ref="R1324:R1329"/>
    <mergeCell ref="S1324:S1329"/>
    <mergeCell ref="A1330:S1330"/>
    <mergeCell ref="A1331:A1337"/>
    <mergeCell ref="B1331:S1331"/>
    <mergeCell ref="B1332:B1337"/>
    <mergeCell ref="C1332:I1332"/>
    <mergeCell ref="J1332:J1337"/>
    <mergeCell ref="K1332:K1337"/>
    <mergeCell ref="L1332:L1337"/>
    <mergeCell ref="M1332:M1337"/>
    <mergeCell ref="N1332:N1337"/>
    <mergeCell ref="O1332:O1337"/>
    <mergeCell ref="P1332:P1337"/>
    <mergeCell ref="Q1332:Q1337"/>
    <mergeCell ref="R1332:R1337"/>
    <mergeCell ref="S1332:S1337"/>
    <mergeCell ref="A1338:S1338"/>
    <mergeCell ref="A1339:A1345"/>
    <mergeCell ref="B1339:S1339"/>
    <mergeCell ref="B1340:B1345"/>
    <mergeCell ref="C1340:I1340"/>
    <mergeCell ref="J1340:J1345"/>
    <mergeCell ref="K1340:K1345"/>
    <mergeCell ref="L1340:L1345"/>
    <mergeCell ref="M1340:M1345"/>
    <mergeCell ref="N1340:N1345"/>
    <mergeCell ref="O1340:O1345"/>
    <mergeCell ref="P1340:P1345"/>
    <mergeCell ref="Q1340:Q1345"/>
    <mergeCell ref="R1340:R1345"/>
    <mergeCell ref="S1340:S1345"/>
    <mergeCell ref="A1346:S1346"/>
    <mergeCell ref="A1347:A1353"/>
    <mergeCell ref="B1347:S1347"/>
    <mergeCell ref="B1348:B1353"/>
    <mergeCell ref="C1348:I1348"/>
    <mergeCell ref="J1348:J1353"/>
    <mergeCell ref="K1348:K1353"/>
    <mergeCell ref="L1348:L1353"/>
    <mergeCell ref="M1348:M1353"/>
    <mergeCell ref="N1348:N1353"/>
    <mergeCell ref="O1348:O1353"/>
    <mergeCell ref="P1348:P1353"/>
    <mergeCell ref="Q1348:Q1353"/>
    <mergeCell ref="R1348:R1353"/>
    <mergeCell ref="S1348:S1353"/>
    <mergeCell ref="A1354:S1354"/>
    <mergeCell ref="A1355:A1361"/>
    <mergeCell ref="B1355:S1355"/>
    <mergeCell ref="B1356:B1361"/>
    <mergeCell ref="C1356:I1356"/>
    <mergeCell ref="J1356:J1361"/>
    <mergeCell ref="K1356:K1361"/>
    <mergeCell ref="L1356:L1361"/>
    <mergeCell ref="M1356:M1361"/>
    <mergeCell ref="N1356:N1361"/>
    <mergeCell ref="O1356:O1361"/>
    <mergeCell ref="P1356:P1361"/>
    <mergeCell ref="Q1356:Q1361"/>
    <mergeCell ref="R1356:R1361"/>
    <mergeCell ref="S1356:S1361"/>
    <mergeCell ref="A1362:S1362"/>
    <mergeCell ref="A1363:A1369"/>
    <mergeCell ref="B1363:S1363"/>
    <mergeCell ref="B1364:B1369"/>
    <mergeCell ref="C1364:I1364"/>
    <mergeCell ref="J1364:J1369"/>
    <mergeCell ref="K1364:K1369"/>
    <mergeCell ref="L1364:L1369"/>
    <mergeCell ref="M1364:M1369"/>
    <mergeCell ref="N1364:N1369"/>
    <mergeCell ref="O1364:O1369"/>
    <mergeCell ref="P1364:P1369"/>
    <mergeCell ref="Q1364:Q1369"/>
    <mergeCell ref="R1364:R1369"/>
    <mergeCell ref="S1364:S1369"/>
    <mergeCell ref="A1370:S1370"/>
    <mergeCell ref="A1371:A1377"/>
    <mergeCell ref="B1371:S1371"/>
    <mergeCell ref="B1372:B1377"/>
    <mergeCell ref="C1372:I1372"/>
    <mergeCell ref="J1372:J1377"/>
    <mergeCell ref="K1372:K1377"/>
    <mergeCell ref="L1372:L1377"/>
    <mergeCell ref="M1372:M1377"/>
    <mergeCell ref="N1372:N1377"/>
    <mergeCell ref="O1372:O1377"/>
    <mergeCell ref="P1372:P1377"/>
    <mergeCell ref="Q1372:Q1377"/>
    <mergeCell ref="R1372:R1377"/>
    <mergeCell ref="S1372:S1377"/>
    <mergeCell ref="A1378:S1378"/>
    <mergeCell ref="A1379:A1385"/>
    <mergeCell ref="B1379:S1379"/>
    <mergeCell ref="B1380:B1385"/>
    <mergeCell ref="C1380:I1380"/>
    <mergeCell ref="J1380:J1385"/>
    <mergeCell ref="K1380:K1385"/>
    <mergeCell ref="L1380:L1385"/>
    <mergeCell ref="M1380:M1385"/>
    <mergeCell ref="N1380:N1385"/>
    <mergeCell ref="O1380:O1385"/>
    <mergeCell ref="P1380:P1385"/>
    <mergeCell ref="Q1380:Q1385"/>
    <mergeCell ref="R1380:R1385"/>
    <mergeCell ref="S1380:S1385"/>
    <mergeCell ref="A1386:S1386"/>
    <mergeCell ref="A1387:A1393"/>
    <mergeCell ref="B1387:S1387"/>
    <mergeCell ref="B1388:B1393"/>
    <mergeCell ref="C1388:I1388"/>
    <mergeCell ref="J1388:J1393"/>
    <mergeCell ref="K1388:K1393"/>
    <mergeCell ref="L1388:L1393"/>
    <mergeCell ref="M1388:M1393"/>
    <mergeCell ref="N1388:N1393"/>
    <mergeCell ref="O1388:O1393"/>
    <mergeCell ref="P1388:P1393"/>
    <mergeCell ref="Q1388:Q1393"/>
    <mergeCell ref="R1388:R1393"/>
    <mergeCell ref="S1388:S1393"/>
    <mergeCell ref="A1394:S1394"/>
    <mergeCell ref="A1395:A1401"/>
    <mergeCell ref="B1395:S1395"/>
    <mergeCell ref="B1396:B1401"/>
    <mergeCell ref="C1396:I1396"/>
    <mergeCell ref="J1396:J1401"/>
    <mergeCell ref="K1396:K1401"/>
    <mergeCell ref="L1396:L1401"/>
    <mergeCell ref="M1396:M1401"/>
    <mergeCell ref="N1396:N1401"/>
    <mergeCell ref="O1396:O1401"/>
    <mergeCell ref="P1396:P1401"/>
    <mergeCell ref="Q1396:Q1401"/>
    <mergeCell ref="R1396:R1401"/>
    <mergeCell ref="S1396:S1401"/>
    <mergeCell ref="A1402:S1402"/>
    <mergeCell ref="A1403:A1409"/>
    <mergeCell ref="B1403:S1403"/>
    <mergeCell ref="B1404:B1409"/>
    <mergeCell ref="C1404:I1404"/>
    <mergeCell ref="J1404:J1409"/>
    <mergeCell ref="K1404:K1409"/>
    <mergeCell ref="L1404:L1409"/>
    <mergeCell ref="M1404:M1409"/>
    <mergeCell ref="N1404:N1409"/>
    <mergeCell ref="O1404:O1409"/>
    <mergeCell ref="P1404:P1409"/>
    <mergeCell ref="Q1404:Q1409"/>
    <mergeCell ref="R1404:R1409"/>
    <mergeCell ref="S1404:S1409"/>
    <mergeCell ref="A1410:S1410"/>
    <mergeCell ref="A1411:A1417"/>
    <mergeCell ref="B1411:S1411"/>
    <mergeCell ref="B1412:B1417"/>
    <mergeCell ref="C1412:I1412"/>
    <mergeCell ref="J1412:J1417"/>
    <mergeCell ref="K1412:K1417"/>
    <mergeCell ref="L1412:L1417"/>
    <mergeCell ref="M1412:M1417"/>
    <mergeCell ref="N1412:N1417"/>
    <mergeCell ref="O1412:O1417"/>
    <mergeCell ref="P1412:P1417"/>
    <mergeCell ref="Q1412:Q1417"/>
    <mergeCell ref="R1412:R1417"/>
    <mergeCell ref="S1412:S1417"/>
    <mergeCell ref="A1418:S1418"/>
    <mergeCell ref="A1419:A1425"/>
    <mergeCell ref="B1419:S1419"/>
    <mergeCell ref="B1420:B1425"/>
    <mergeCell ref="C1420:I1420"/>
    <mergeCell ref="J1420:J1425"/>
    <mergeCell ref="K1420:K1425"/>
    <mergeCell ref="L1420:L1425"/>
    <mergeCell ref="M1420:M1425"/>
    <mergeCell ref="N1420:N1425"/>
    <mergeCell ref="O1420:O1425"/>
    <mergeCell ref="P1420:P1425"/>
    <mergeCell ref="Q1420:Q1425"/>
    <mergeCell ref="R1420:R1425"/>
    <mergeCell ref="S1420:S1425"/>
    <mergeCell ref="A1426:S1426"/>
    <mergeCell ref="A1427:A1433"/>
    <mergeCell ref="B1427:S1427"/>
    <mergeCell ref="B1428:B1433"/>
    <mergeCell ref="C1428:I1428"/>
    <mergeCell ref="J1428:J1433"/>
    <mergeCell ref="K1428:K1433"/>
    <mergeCell ref="L1428:L1433"/>
    <mergeCell ref="M1428:M1433"/>
    <mergeCell ref="N1428:N1433"/>
    <mergeCell ref="O1428:O1433"/>
    <mergeCell ref="P1428:P1433"/>
    <mergeCell ref="Q1428:Q1433"/>
    <mergeCell ref="R1428:R1433"/>
    <mergeCell ref="S1428:S1433"/>
    <mergeCell ref="A1434:S1434"/>
    <mergeCell ref="A1435:A1441"/>
    <mergeCell ref="B1435:S1435"/>
    <mergeCell ref="B1436:B1441"/>
    <mergeCell ref="C1436:I1436"/>
    <mergeCell ref="J1436:J1441"/>
    <mergeCell ref="K1436:K1441"/>
    <mergeCell ref="L1436:L1441"/>
    <mergeCell ref="M1436:M1441"/>
    <mergeCell ref="N1436:N1441"/>
    <mergeCell ref="O1436:O1441"/>
    <mergeCell ref="P1436:P1441"/>
    <mergeCell ref="Q1436:Q1441"/>
    <mergeCell ref="R1436:R1441"/>
    <mergeCell ref="S1436:S1441"/>
    <mergeCell ref="A1442:S1442"/>
    <mergeCell ref="A1443:A1449"/>
    <mergeCell ref="B1443:S1443"/>
    <mergeCell ref="B1444:B1449"/>
    <mergeCell ref="C1444:I1444"/>
    <mergeCell ref="J1444:J1449"/>
    <mergeCell ref="K1444:K1449"/>
    <mergeCell ref="L1444:L1449"/>
    <mergeCell ref="M1444:M1449"/>
    <mergeCell ref="N1444:N1449"/>
    <mergeCell ref="O1444:O1449"/>
    <mergeCell ref="P1444:P1449"/>
    <mergeCell ref="Q1444:Q1449"/>
    <mergeCell ref="R1444:R1449"/>
    <mergeCell ref="S1444:S1449"/>
    <mergeCell ref="A1450:S1450"/>
    <mergeCell ref="A1451:A1457"/>
    <mergeCell ref="B1451:S1451"/>
    <mergeCell ref="B1452:B1457"/>
    <mergeCell ref="C1452:I1452"/>
    <mergeCell ref="J1452:J1457"/>
    <mergeCell ref="K1452:K1457"/>
    <mergeCell ref="L1452:L1457"/>
    <mergeCell ref="M1452:M1457"/>
    <mergeCell ref="N1452:N1457"/>
    <mergeCell ref="O1452:O1457"/>
    <mergeCell ref="P1452:P1457"/>
    <mergeCell ref="Q1452:Q1457"/>
    <mergeCell ref="R1452:R1457"/>
    <mergeCell ref="S1452:S1457"/>
    <mergeCell ref="A1458:S1458"/>
    <mergeCell ref="A1459:A1465"/>
    <mergeCell ref="B1459:S1459"/>
    <mergeCell ref="B1460:B1465"/>
    <mergeCell ref="C1460:I1460"/>
    <mergeCell ref="J1460:J1465"/>
    <mergeCell ref="K1460:K1465"/>
    <mergeCell ref="L1460:L1465"/>
    <mergeCell ref="M1460:M1465"/>
    <mergeCell ref="N1460:N1465"/>
    <mergeCell ref="O1460:O1465"/>
    <mergeCell ref="P1460:P1465"/>
    <mergeCell ref="Q1460:Q1465"/>
    <mergeCell ref="R1460:R1465"/>
    <mergeCell ref="S1460:S1465"/>
    <mergeCell ref="A1466:S1466"/>
    <mergeCell ref="A1467:A1473"/>
    <mergeCell ref="B1467:S1467"/>
    <mergeCell ref="B1468:B1473"/>
    <mergeCell ref="C1468:I1468"/>
    <mergeCell ref="J1468:J1473"/>
    <mergeCell ref="K1468:K1473"/>
    <mergeCell ref="L1468:L1473"/>
    <mergeCell ref="M1468:M1473"/>
    <mergeCell ref="N1468:N1473"/>
    <mergeCell ref="O1468:O1473"/>
    <mergeCell ref="P1468:P1473"/>
    <mergeCell ref="Q1468:Q1473"/>
    <mergeCell ref="R1468:R1473"/>
    <mergeCell ref="S1468:S1473"/>
    <mergeCell ref="A1474:S1474"/>
    <mergeCell ref="A1475:A1481"/>
    <mergeCell ref="B1475:S1475"/>
    <mergeCell ref="B1476:B1481"/>
    <mergeCell ref="C1476:I1476"/>
    <mergeCell ref="J1476:J1481"/>
    <mergeCell ref="K1476:K1481"/>
    <mergeCell ref="L1476:L1481"/>
    <mergeCell ref="M1476:M1481"/>
    <mergeCell ref="N1476:N1481"/>
    <mergeCell ref="O1476:O1481"/>
    <mergeCell ref="P1476:P1481"/>
    <mergeCell ref="Q1476:Q1481"/>
    <mergeCell ref="R1476:R1481"/>
    <mergeCell ref="S1476:S1481"/>
    <mergeCell ref="R1508:R1513"/>
    <mergeCell ref="S1508:S1513"/>
    <mergeCell ref="A1482:S1482"/>
    <mergeCell ref="A1483:A1489"/>
    <mergeCell ref="B1483:S1483"/>
    <mergeCell ref="B1484:B1489"/>
    <mergeCell ref="C1484:I1484"/>
    <mergeCell ref="J1484:J1489"/>
    <mergeCell ref="K1484:K1489"/>
    <mergeCell ref="L1484:L1489"/>
    <mergeCell ref="M1484:M1489"/>
    <mergeCell ref="N1484:N1489"/>
    <mergeCell ref="O1484:O1489"/>
    <mergeCell ref="P1484:P1489"/>
    <mergeCell ref="Q1484:Q1489"/>
    <mergeCell ref="R1484:R1489"/>
    <mergeCell ref="S1484:S1489"/>
    <mergeCell ref="A1490:S1490"/>
    <mergeCell ref="A1491:A1497"/>
    <mergeCell ref="B1491:S1491"/>
    <mergeCell ref="B1492:B1497"/>
    <mergeCell ref="C1492:I1492"/>
    <mergeCell ref="J1492:J1497"/>
    <mergeCell ref="K1492:K1497"/>
    <mergeCell ref="L1492:L1497"/>
    <mergeCell ref="M1492:M1497"/>
    <mergeCell ref="N1492:N1497"/>
    <mergeCell ref="O1492:O1497"/>
    <mergeCell ref="P1492:P1497"/>
    <mergeCell ref="Q1492:Q1497"/>
    <mergeCell ref="R1492:R1497"/>
    <mergeCell ref="S1492:S1497"/>
    <mergeCell ref="P1524:P1529"/>
    <mergeCell ref="Q1524:Q1529"/>
    <mergeCell ref="R1524:R1529"/>
    <mergeCell ref="S1524:S1529"/>
    <mergeCell ref="A1498:S1498"/>
    <mergeCell ref="A1499:A1505"/>
    <mergeCell ref="B1499:S1499"/>
    <mergeCell ref="B1500:B1505"/>
    <mergeCell ref="C1500:I1500"/>
    <mergeCell ref="J1500:J1505"/>
    <mergeCell ref="K1500:K1505"/>
    <mergeCell ref="L1500:L1505"/>
    <mergeCell ref="M1500:M1505"/>
    <mergeCell ref="N1500:N1505"/>
    <mergeCell ref="O1500:O1505"/>
    <mergeCell ref="P1500:P1505"/>
    <mergeCell ref="Q1500:Q1505"/>
    <mergeCell ref="R1500:R1505"/>
    <mergeCell ref="S1500:S1505"/>
    <mergeCell ref="A1506:S1506"/>
    <mergeCell ref="A1507:A1513"/>
    <mergeCell ref="B1507:S1507"/>
    <mergeCell ref="B1508:B1513"/>
    <mergeCell ref="C1508:I1508"/>
    <mergeCell ref="J1508:J1513"/>
    <mergeCell ref="K1508:K1513"/>
    <mergeCell ref="L1508:L1513"/>
    <mergeCell ref="M1508:M1513"/>
    <mergeCell ref="N1508:N1513"/>
    <mergeCell ref="O1508:O1513"/>
    <mergeCell ref="P1508:P1513"/>
    <mergeCell ref="Q1508:Q1513"/>
    <mergeCell ref="N1540:N1545"/>
    <mergeCell ref="O1540:O1545"/>
    <mergeCell ref="P1540:P1545"/>
    <mergeCell ref="Q1540:Q1545"/>
    <mergeCell ref="R1540:R1545"/>
    <mergeCell ref="S1540:S1545"/>
    <mergeCell ref="A1514:S1514"/>
    <mergeCell ref="A1515:A1521"/>
    <mergeCell ref="B1515:S1515"/>
    <mergeCell ref="B1516:B1521"/>
    <mergeCell ref="C1516:I1516"/>
    <mergeCell ref="J1516:J1521"/>
    <mergeCell ref="K1516:K1521"/>
    <mergeCell ref="L1516:L1521"/>
    <mergeCell ref="M1516:M1521"/>
    <mergeCell ref="N1516:N1521"/>
    <mergeCell ref="O1516:O1521"/>
    <mergeCell ref="P1516:P1521"/>
    <mergeCell ref="Q1516:Q1521"/>
    <mergeCell ref="R1516:R1521"/>
    <mergeCell ref="S1516:S1521"/>
    <mergeCell ref="A1522:S1522"/>
    <mergeCell ref="A1523:A1529"/>
    <mergeCell ref="B1523:S1523"/>
    <mergeCell ref="B1524:B1529"/>
    <mergeCell ref="C1524:I1524"/>
    <mergeCell ref="J1524:J1529"/>
    <mergeCell ref="K1524:K1529"/>
    <mergeCell ref="L1524:L1529"/>
    <mergeCell ref="M1524:M1529"/>
    <mergeCell ref="N1524:N1529"/>
    <mergeCell ref="O1524:O1529"/>
    <mergeCell ref="Q640:Q645"/>
    <mergeCell ref="R640:R645"/>
    <mergeCell ref="S640:S645"/>
    <mergeCell ref="N1548:N1553"/>
    <mergeCell ref="O1548:O1553"/>
    <mergeCell ref="P1548:P1553"/>
    <mergeCell ref="Q1548:Q1553"/>
    <mergeCell ref="R1548:R1553"/>
    <mergeCell ref="S1548:S1553"/>
    <mergeCell ref="A622:S622"/>
    <mergeCell ref="A623:A629"/>
    <mergeCell ref="B623:S623"/>
    <mergeCell ref="B624:B629"/>
    <mergeCell ref="C624:I624"/>
    <mergeCell ref="J624:J629"/>
    <mergeCell ref="K624:K629"/>
    <mergeCell ref="L624:L629"/>
    <mergeCell ref="M624:M629"/>
    <mergeCell ref="N624:N629"/>
    <mergeCell ref="O624:O629"/>
    <mergeCell ref="P624:P629"/>
    <mergeCell ref="Q624:Q629"/>
    <mergeCell ref="R624:R629"/>
    <mergeCell ref="S624:S629"/>
    <mergeCell ref="B1083:C1083"/>
    <mergeCell ref="B1084:C1084"/>
    <mergeCell ref="A1530:S1530"/>
    <mergeCell ref="A1531:A1537"/>
    <mergeCell ref="B1531:S1531"/>
    <mergeCell ref="B1532:B1537"/>
    <mergeCell ref="C1532:I1532"/>
    <mergeCell ref="J1532:J1537"/>
    <mergeCell ref="O656:O661"/>
    <mergeCell ref="P656:P661"/>
    <mergeCell ref="Q656:Q661"/>
    <mergeCell ref="R656:R661"/>
    <mergeCell ref="S656:S661"/>
    <mergeCell ref="A630:S630"/>
    <mergeCell ref="A631:A637"/>
    <mergeCell ref="B631:S631"/>
    <mergeCell ref="B632:B637"/>
    <mergeCell ref="C632:I632"/>
    <mergeCell ref="J632:J637"/>
    <mergeCell ref="K632:K637"/>
    <mergeCell ref="L632:L637"/>
    <mergeCell ref="M632:M637"/>
    <mergeCell ref="N632:N637"/>
    <mergeCell ref="O632:O637"/>
    <mergeCell ref="P632:P637"/>
    <mergeCell ref="Q632:Q637"/>
    <mergeCell ref="R632:R637"/>
    <mergeCell ref="S632:S637"/>
    <mergeCell ref="A638:S638"/>
    <mergeCell ref="A639:A645"/>
    <mergeCell ref="B639:S639"/>
    <mergeCell ref="B640:B645"/>
    <mergeCell ref="C640:I640"/>
    <mergeCell ref="J640:J645"/>
    <mergeCell ref="K640:K645"/>
    <mergeCell ref="L640:L645"/>
    <mergeCell ref="M640:M645"/>
    <mergeCell ref="N640:N645"/>
    <mergeCell ref="O640:O645"/>
    <mergeCell ref="P640:P645"/>
    <mergeCell ref="M776:M781"/>
    <mergeCell ref="N776:N781"/>
    <mergeCell ref="O776:O781"/>
    <mergeCell ref="P776:P781"/>
    <mergeCell ref="Q776:Q781"/>
    <mergeCell ref="R776:R781"/>
    <mergeCell ref="S776:S781"/>
    <mergeCell ref="A646:S646"/>
    <mergeCell ref="A647:A653"/>
    <mergeCell ref="B647:S647"/>
    <mergeCell ref="B648:B653"/>
    <mergeCell ref="C648:I648"/>
    <mergeCell ref="J648:J653"/>
    <mergeCell ref="K648:K653"/>
    <mergeCell ref="L648:L653"/>
    <mergeCell ref="M648:M653"/>
    <mergeCell ref="N648:N653"/>
    <mergeCell ref="O648:O653"/>
    <mergeCell ref="P648:P653"/>
    <mergeCell ref="Q648:Q653"/>
    <mergeCell ref="R648:R653"/>
    <mergeCell ref="S648:S653"/>
    <mergeCell ref="A654:S654"/>
    <mergeCell ref="A655:A661"/>
    <mergeCell ref="B655:S655"/>
    <mergeCell ref="B656:B661"/>
    <mergeCell ref="C656:I656"/>
    <mergeCell ref="J656:J661"/>
    <mergeCell ref="K656:K661"/>
    <mergeCell ref="L656:L661"/>
    <mergeCell ref="M656:M661"/>
    <mergeCell ref="N656:N661"/>
    <mergeCell ref="K792:K797"/>
    <mergeCell ref="L792:L797"/>
    <mergeCell ref="M792:M797"/>
    <mergeCell ref="N792:N797"/>
    <mergeCell ref="O792:O797"/>
    <mergeCell ref="P792:P797"/>
    <mergeCell ref="Q792:Q797"/>
    <mergeCell ref="R792:R797"/>
    <mergeCell ref="S792:S797"/>
    <mergeCell ref="A766:S766"/>
    <mergeCell ref="A767:A773"/>
    <mergeCell ref="B767:S767"/>
    <mergeCell ref="B768:B773"/>
    <mergeCell ref="C768:I768"/>
    <mergeCell ref="J768:J773"/>
    <mergeCell ref="K768:K773"/>
    <mergeCell ref="L768:L773"/>
    <mergeCell ref="M768:M773"/>
    <mergeCell ref="N768:N773"/>
    <mergeCell ref="O768:O773"/>
    <mergeCell ref="P768:P773"/>
    <mergeCell ref="Q768:Q773"/>
    <mergeCell ref="R768:R773"/>
    <mergeCell ref="S768:S773"/>
    <mergeCell ref="A774:S774"/>
    <mergeCell ref="A775:A781"/>
    <mergeCell ref="B775:S775"/>
    <mergeCell ref="B776:B781"/>
    <mergeCell ref="C776:I776"/>
    <mergeCell ref="J776:J781"/>
    <mergeCell ref="K776:K781"/>
    <mergeCell ref="L776:L781"/>
    <mergeCell ref="C808:I808"/>
    <mergeCell ref="J808:J813"/>
    <mergeCell ref="K808:K813"/>
    <mergeCell ref="L808:L813"/>
    <mergeCell ref="M808:M813"/>
    <mergeCell ref="N808:N813"/>
    <mergeCell ref="O808:O813"/>
    <mergeCell ref="P808:P813"/>
    <mergeCell ref="Q808:Q813"/>
    <mergeCell ref="R808:R813"/>
    <mergeCell ref="S808:S813"/>
    <mergeCell ref="A782:S782"/>
    <mergeCell ref="A783:A789"/>
    <mergeCell ref="B783:S783"/>
    <mergeCell ref="B784:B789"/>
    <mergeCell ref="C784:I784"/>
    <mergeCell ref="J784:J789"/>
    <mergeCell ref="K784:K789"/>
    <mergeCell ref="L784:L789"/>
    <mergeCell ref="M784:M789"/>
    <mergeCell ref="N784:N789"/>
    <mergeCell ref="O784:O789"/>
    <mergeCell ref="P784:P789"/>
    <mergeCell ref="Q784:Q789"/>
    <mergeCell ref="R784:R789"/>
    <mergeCell ref="S784:S789"/>
    <mergeCell ref="A790:S790"/>
    <mergeCell ref="A791:A797"/>
    <mergeCell ref="B791:S791"/>
    <mergeCell ref="B792:B797"/>
    <mergeCell ref="C792:I792"/>
    <mergeCell ref="J792:J797"/>
    <mergeCell ref="A822:S822"/>
    <mergeCell ref="A823:A829"/>
    <mergeCell ref="B823:S823"/>
    <mergeCell ref="B824:B829"/>
    <mergeCell ref="C824:I824"/>
    <mergeCell ref="J824:J829"/>
    <mergeCell ref="K824:K829"/>
    <mergeCell ref="L824:L829"/>
    <mergeCell ref="M824:M829"/>
    <mergeCell ref="N824:N829"/>
    <mergeCell ref="O824:O829"/>
    <mergeCell ref="P824:P829"/>
    <mergeCell ref="Q824:Q829"/>
    <mergeCell ref="R824:R829"/>
    <mergeCell ref="S824:S829"/>
    <mergeCell ref="A798:S798"/>
    <mergeCell ref="A799:A805"/>
    <mergeCell ref="B799:S799"/>
    <mergeCell ref="B800:B805"/>
    <mergeCell ref="C800:I800"/>
    <mergeCell ref="J800:J805"/>
    <mergeCell ref="K800:K805"/>
    <mergeCell ref="L800:L805"/>
    <mergeCell ref="M800:M805"/>
    <mergeCell ref="N800:N805"/>
    <mergeCell ref="O800:O805"/>
    <mergeCell ref="P800:P805"/>
    <mergeCell ref="Q800:Q805"/>
    <mergeCell ref="R800:R805"/>
    <mergeCell ref="S800:S805"/>
    <mergeCell ref="A806:S806"/>
    <mergeCell ref="A807:A813"/>
    <mergeCell ref="A662:S662"/>
    <mergeCell ref="A663:A669"/>
    <mergeCell ref="B663:S663"/>
    <mergeCell ref="B664:B669"/>
    <mergeCell ref="C664:I664"/>
    <mergeCell ref="J664:J669"/>
    <mergeCell ref="K664:K669"/>
    <mergeCell ref="L664:L669"/>
    <mergeCell ref="M664:M669"/>
    <mergeCell ref="N664:N669"/>
    <mergeCell ref="O664:O669"/>
    <mergeCell ref="P664:P669"/>
    <mergeCell ref="Q664:Q669"/>
    <mergeCell ref="R664:R669"/>
    <mergeCell ref="S664:S669"/>
    <mergeCell ref="A670:S670"/>
    <mergeCell ref="A671:A677"/>
    <mergeCell ref="B671:S671"/>
    <mergeCell ref="B672:B677"/>
    <mergeCell ref="C672:I672"/>
    <mergeCell ref="J672:J677"/>
    <mergeCell ref="K672:K677"/>
    <mergeCell ref="L672:L677"/>
    <mergeCell ref="M672:M677"/>
    <mergeCell ref="N672:N677"/>
    <mergeCell ref="O672:O677"/>
    <mergeCell ref="P672:P677"/>
    <mergeCell ref="Q672:Q677"/>
    <mergeCell ref="R672:R677"/>
    <mergeCell ref="S672:S677"/>
    <mergeCell ref="A678:S678"/>
    <mergeCell ref="A679:A685"/>
    <mergeCell ref="B679:S679"/>
    <mergeCell ref="B680:B685"/>
    <mergeCell ref="C680:I680"/>
    <mergeCell ref="J680:J685"/>
    <mergeCell ref="K680:K685"/>
    <mergeCell ref="L680:L685"/>
    <mergeCell ref="M680:M685"/>
    <mergeCell ref="N680:N685"/>
    <mergeCell ref="O680:O685"/>
    <mergeCell ref="P680:P685"/>
    <mergeCell ref="Q680:Q685"/>
    <mergeCell ref="R680:R685"/>
    <mergeCell ref="S680:S685"/>
    <mergeCell ref="A814:S814"/>
    <mergeCell ref="A815:A821"/>
    <mergeCell ref="B815:S815"/>
    <mergeCell ref="B816:B821"/>
    <mergeCell ref="C816:I816"/>
    <mergeCell ref="J816:J821"/>
    <mergeCell ref="K816:K821"/>
    <mergeCell ref="L816:L821"/>
    <mergeCell ref="M816:M821"/>
    <mergeCell ref="N816:N821"/>
    <mergeCell ref="O816:O821"/>
    <mergeCell ref="P816:P821"/>
    <mergeCell ref="Q816:Q821"/>
    <mergeCell ref="R816:R821"/>
    <mergeCell ref="S816:S821"/>
    <mergeCell ref="B807:S807"/>
    <mergeCell ref="B808:B813"/>
    <mergeCell ref="C832:I832"/>
    <mergeCell ref="J832:J837"/>
    <mergeCell ref="K832:K837"/>
    <mergeCell ref="L832:L837"/>
    <mergeCell ref="M832:M837"/>
    <mergeCell ref="N832:N837"/>
    <mergeCell ref="O832:O837"/>
    <mergeCell ref="P832:P837"/>
    <mergeCell ref="Q832:Q837"/>
    <mergeCell ref="R832:R837"/>
    <mergeCell ref="S832:S837"/>
    <mergeCell ref="A838:S838"/>
    <mergeCell ref="A839:A845"/>
    <mergeCell ref="B839:S839"/>
    <mergeCell ref="B840:B845"/>
    <mergeCell ref="C840:I840"/>
    <mergeCell ref="J840:J845"/>
    <mergeCell ref="K840:K845"/>
    <mergeCell ref="L840:L845"/>
    <mergeCell ref="M840:M845"/>
    <mergeCell ref="N840:N845"/>
    <mergeCell ref="O840:O845"/>
    <mergeCell ref="P840:P845"/>
    <mergeCell ref="Q840:Q845"/>
    <mergeCell ref="R840:R845"/>
    <mergeCell ref="S840:S845"/>
    <mergeCell ref="B847:S847"/>
    <mergeCell ref="B848:B853"/>
    <mergeCell ref="C848:I848"/>
    <mergeCell ref="J848:J853"/>
    <mergeCell ref="K848:K853"/>
    <mergeCell ref="L848:L853"/>
    <mergeCell ref="M848:M853"/>
    <mergeCell ref="N848:N853"/>
    <mergeCell ref="O848:O853"/>
    <mergeCell ref="P848:P853"/>
    <mergeCell ref="Q848:Q853"/>
    <mergeCell ref="R848:R853"/>
    <mergeCell ref="S848:S853"/>
    <mergeCell ref="A694:S694"/>
    <mergeCell ref="A695:A701"/>
    <mergeCell ref="B695:S695"/>
    <mergeCell ref="B696:B701"/>
    <mergeCell ref="C696:I696"/>
    <mergeCell ref="J696:J701"/>
    <mergeCell ref="K696:K701"/>
    <mergeCell ref="L696:L701"/>
    <mergeCell ref="M696:M701"/>
    <mergeCell ref="N696:N701"/>
    <mergeCell ref="O696:O701"/>
    <mergeCell ref="P696:P701"/>
    <mergeCell ref="Q696:Q701"/>
    <mergeCell ref="R696:R701"/>
    <mergeCell ref="S696:S701"/>
    <mergeCell ref="A830:S830"/>
    <mergeCell ref="A831:A837"/>
    <mergeCell ref="B831:S831"/>
    <mergeCell ref="B832:B837"/>
    <mergeCell ref="B719:S719"/>
    <mergeCell ref="B720:B725"/>
    <mergeCell ref="C720:I720"/>
    <mergeCell ref="J720:J725"/>
    <mergeCell ref="K720:K725"/>
    <mergeCell ref="L720:L725"/>
    <mergeCell ref="M720:M725"/>
    <mergeCell ref="N720:N725"/>
    <mergeCell ref="O720:O725"/>
    <mergeCell ref="P720:P725"/>
    <mergeCell ref="Q720:Q725"/>
    <mergeCell ref="R720:R725"/>
    <mergeCell ref="S720:S725"/>
    <mergeCell ref="A702:S702"/>
    <mergeCell ref="A703:A709"/>
    <mergeCell ref="B703:S703"/>
    <mergeCell ref="B704:B709"/>
    <mergeCell ref="C704:I704"/>
    <mergeCell ref="J704:J709"/>
    <mergeCell ref="K704:K709"/>
    <mergeCell ref="L704:L709"/>
    <mergeCell ref="M704:M709"/>
    <mergeCell ref="N704:N709"/>
    <mergeCell ref="O704:O709"/>
    <mergeCell ref="P704:P709"/>
    <mergeCell ref="Q704:Q709"/>
    <mergeCell ref="R704:R709"/>
    <mergeCell ref="S704:S709"/>
    <mergeCell ref="A726:S726"/>
    <mergeCell ref="A727:A733"/>
    <mergeCell ref="B727:S727"/>
    <mergeCell ref="B728:B733"/>
    <mergeCell ref="C728:I728"/>
    <mergeCell ref="J728:J733"/>
    <mergeCell ref="K728:K733"/>
    <mergeCell ref="L728:L733"/>
    <mergeCell ref="M728:M733"/>
    <mergeCell ref="N728:N733"/>
    <mergeCell ref="O728:O733"/>
    <mergeCell ref="P728:P733"/>
    <mergeCell ref="Q728:Q733"/>
    <mergeCell ref="R728:R733"/>
    <mergeCell ref="S728:S733"/>
    <mergeCell ref="A710:S710"/>
    <mergeCell ref="A711:A717"/>
    <mergeCell ref="B711:S711"/>
    <mergeCell ref="B712:B717"/>
    <mergeCell ref="C712:I712"/>
    <mergeCell ref="J712:J717"/>
    <mergeCell ref="K712:K717"/>
    <mergeCell ref="L712:L717"/>
    <mergeCell ref="M712:M717"/>
    <mergeCell ref="N712:N717"/>
    <mergeCell ref="O712:O717"/>
    <mergeCell ref="P712:P717"/>
    <mergeCell ref="Q712:Q717"/>
    <mergeCell ref="R712:R717"/>
    <mergeCell ref="S712:S717"/>
    <mergeCell ref="A718:S718"/>
    <mergeCell ref="A719:A725"/>
    <mergeCell ref="A734:S734"/>
    <mergeCell ref="A735:A741"/>
    <mergeCell ref="B735:S735"/>
    <mergeCell ref="B736:B741"/>
    <mergeCell ref="C736:I736"/>
    <mergeCell ref="J736:J741"/>
    <mergeCell ref="K736:K741"/>
    <mergeCell ref="L736:L741"/>
    <mergeCell ref="M736:M741"/>
    <mergeCell ref="N736:N741"/>
    <mergeCell ref="O736:O741"/>
    <mergeCell ref="P736:P741"/>
    <mergeCell ref="Q736:Q741"/>
    <mergeCell ref="R736:R741"/>
    <mergeCell ref="S736:S741"/>
    <mergeCell ref="A742:S742"/>
    <mergeCell ref="A743:A749"/>
    <mergeCell ref="B743:S743"/>
    <mergeCell ref="B744:B749"/>
    <mergeCell ref="C744:I744"/>
    <mergeCell ref="J744:J749"/>
    <mergeCell ref="K744:K749"/>
    <mergeCell ref="L744:L749"/>
    <mergeCell ref="M744:M749"/>
    <mergeCell ref="N744:N749"/>
    <mergeCell ref="O744:O749"/>
    <mergeCell ref="P744:P749"/>
    <mergeCell ref="Q744:Q749"/>
    <mergeCell ref="R744:R749"/>
    <mergeCell ref="S744:S749"/>
    <mergeCell ref="A750:S750"/>
    <mergeCell ref="A751:A757"/>
    <mergeCell ref="B751:S751"/>
    <mergeCell ref="B752:B757"/>
    <mergeCell ref="C752:I752"/>
    <mergeCell ref="J752:J757"/>
    <mergeCell ref="K752:K757"/>
    <mergeCell ref="L752:L757"/>
    <mergeCell ref="M752:M757"/>
    <mergeCell ref="N752:N757"/>
    <mergeCell ref="O752:O757"/>
    <mergeCell ref="P752:P757"/>
    <mergeCell ref="Q752:Q757"/>
    <mergeCell ref="R752:R757"/>
    <mergeCell ref="S752:S757"/>
    <mergeCell ref="A1592:S1592"/>
    <mergeCell ref="A1593:A1599"/>
    <mergeCell ref="B1593:S1593"/>
    <mergeCell ref="B1594:B1599"/>
    <mergeCell ref="C1594:I1594"/>
    <mergeCell ref="J1594:J1599"/>
    <mergeCell ref="K1594:K1599"/>
    <mergeCell ref="L1594:L1599"/>
    <mergeCell ref="M1594:M1599"/>
    <mergeCell ref="N1594:N1599"/>
    <mergeCell ref="O1594:O1599"/>
    <mergeCell ref="P1594:P1599"/>
    <mergeCell ref="Q1594:Q1599"/>
    <mergeCell ref="R1594:R1599"/>
    <mergeCell ref="S1594:S1599"/>
    <mergeCell ref="B1081:C1081"/>
    <mergeCell ref="B1082:C1082"/>
    <mergeCell ref="A1600:S1600"/>
    <mergeCell ref="A1601:A1607"/>
    <mergeCell ref="B1601:S1601"/>
    <mergeCell ref="B1602:B1607"/>
    <mergeCell ref="C1602:I1602"/>
    <mergeCell ref="J1602:J1607"/>
    <mergeCell ref="K1602:K1607"/>
    <mergeCell ref="L1602:L1607"/>
    <mergeCell ref="M1602:M1607"/>
    <mergeCell ref="N1602:N1607"/>
    <mergeCell ref="O1602:O1607"/>
    <mergeCell ref="P1602:P1607"/>
    <mergeCell ref="Q1602:Q1607"/>
    <mergeCell ref="R1602:R1607"/>
    <mergeCell ref="S1602:S1607"/>
    <mergeCell ref="A1608:S1608"/>
    <mergeCell ref="A1609:A1615"/>
    <mergeCell ref="B1609:S1609"/>
    <mergeCell ref="B1610:B1615"/>
    <mergeCell ref="C1610:I1610"/>
    <mergeCell ref="J1610:J1615"/>
    <mergeCell ref="K1610:K1615"/>
    <mergeCell ref="L1610:L1615"/>
    <mergeCell ref="M1610:M1615"/>
    <mergeCell ref="N1610:N1615"/>
    <mergeCell ref="O1610:O1615"/>
    <mergeCell ref="P1610:P1615"/>
    <mergeCell ref="Q1610:Q1615"/>
    <mergeCell ref="R1610:R1615"/>
    <mergeCell ref="S1610:S1615"/>
    <mergeCell ref="C1618:I1618"/>
    <mergeCell ref="J1618:J1623"/>
    <mergeCell ref="K1618:K1623"/>
    <mergeCell ref="L1618:L1623"/>
    <mergeCell ref="M1618:M1623"/>
    <mergeCell ref="N1618:N1623"/>
    <mergeCell ref="O1618:O1623"/>
    <mergeCell ref="P1618:P1623"/>
    <mergeCell ref="Q1618:Q1623"/>
    <mergeCell ref="R1618:R1623"/>
    <mergeCell ref="S1618:S1623"/>
    <mergeCell ref="A1624:S1624"/>
    <mergeCell ref="A1625:A1631"/>
    <mergeCell ref="B1625:S1625"/>
    <mergeCell ref="B1626:B1631"/>
    <mergeCell ref="C1626:I1626"/>
    <mergeCell ref="J1626:J1631"/>
    <mergeCell ref="K1626:K1631"/>
    <mergeCell ref="L1626:L1631"/>
    <mergeCell ref="M1626:M1631"/>
    <mergeCell ref="N1626:N1631"/>
    <mergeCell ref="O1626:O1631"/>
    <mergeCell ref="P1626:P1631"/>
    <mergeCell ref="Q1626:Q1631"/>
    <mergeCell ref="R1626:R1631"/>
    <mergeCell ref="S1626:S1631"/>
    <mergeCell ref="B378:B383"/>
    <mergeCell ref="C378:I378"/>
    <mergeCell ref="J378:J383"/>
    <mergeCell ref="K378:K383"/>
    <mergeCell ref="L378:L383"/>
    <mergeCell ref="M378:M383"/>
    <mergeCell ref="N378:N383"/>
    <mergeCell ref="O378:O383"/>
    <mergeCell ref="P378:P383"/>
    <mergeCell ref="Q378:Q383"/>
    <mergeCell ref="R378:R383"/>
    <mergeCell ref="S378:S383"/>
    <mergeCell ref="A384:S384"/>
    <mergeCell ref="A385:A391"/>
    <mergeCell ref="B385:S385"/>
    <mergeCell ref="B386:B391"/>
    <mergeCell ref="C386:I386"/>
    <mergeCell ref="J386:J391"/>
    <mergeCell ref="K386:K391"/>
    <mergeCell ref="L386:L391"/>
    <mergeCell ref="M386:M391"/>
    <mergeCell ref="N386:N391"/>
    <mergeCell ref="O386:O391"/>
    <mergeCell ref="P386:P391"/>
    <mergeCell ref="Q386:Q391"/>
    <mergeCell ref="R386:R391"/>
    <mergeCell ref="S386:S391"/>
    <mergeCell ref="A14:S14"/>
    <mergeCell ref="A15:A21"/>
    <mergeCell ref="B15:S15"/>
    <mergeCell ref="B16:B21"/>
    <mergeCell ref="C16:I16"/>
    <mergeCell ref="J16:J21"/>
    <mergeCell ref="K16:K21"/>
    <mergeCell ref="L16:L21"/>
    <mergeCell ref="M16:M21"/>
    <mergeCell ref="N16:N21"/>
    <mergeCell ref="O16:O21"/>
    <mergeCell ref="P16:P21"/>
    <mergeCell ref="Q16:Q21"/>
    <mergeCell ref="R16:R21"/>
    <mergeCell ref="S16:S21"/>
    <mergeCell ref="A1086:S1086"/>
    <mergeCell ref="A1087:A1093"/>
    <mergeCell ref="B1087:S1087"/>
    <mergeCell ref="B1088:B1093"/>
    <mergeCell ref="C1088:I1088"/>
    <mergeCell ref="J1088:J1093"/>
    <mergeCell ref="K1088:K1093"/>
    <mergeCell ref="L1088:L1093"/>
    <mergeCell ref="M1088:M1093"/>
    <mergeCell ref="N1088:N1093"/>
    <mergeCell ref="O1088:O1093"/>
    <mergeCell ref="P1088:P1093"/>
    <mergeCell ref="Q1088:Q1093"/>
    <mergeCell ref="R1088:R1093"/>
    <mergeCell ref="S1088:S1093"/>
    <mergeCell ref="A22:S22"/>
    <mergeCell ref="B277:C277"/>
    <mergeCell ref="A1094:S1094"/>
    <mergeCell ref="A1095:A1101"/>
    <mergeCell ref="B1095:S1095"/>
    <mergeCell ref="B1096:B1101"/>
    <mergeCell ref="C1096:I1096"/>
    <mergeCell ref="J1096:J1101"/>
    <mergeCell ref="K1096:K1101"/>
    <mergeCell ref="L1096:L1101"/>
    <mergeCell ref="M1096:M1101"/>
    <mergeCell ref="N1096:N1101"/>
    <mergeCell ref="O1096:O1101"/>
    <mergeCell ref="P1096:P1101"/>
    <mergeCell ref="Q1096:Q1101"/>
    <mergeCell ref="R1096:R1101"/>
    <mergeCell ref="S1096:S1101"/>
    <mergeCell ref="A23:A29"/>
    <mergeCell ref="B23:S23"/>
    <mergeCell ref="B24:B29"/>
    <mergeCell ref="C24:I24"/>
    <mergeCell ref="J24:J29"/>
    <mergeCell ref="K24:K29"/>
    <mergeCell ref="L24:L29"/>
    <mergeCell ref="M24:M29"/>
    <mergeCell ref="N24:N29"/>
    <mergeCell ref="O24:O29"/>
    <mergeCell ref="P24:P29"/>
    <mergeCell ref="Q24:Q29"/>
    <mergeCell ref="R24:R29"/>
    <mergeCell ref="S24:S29"/>
    <mergeCell ref="A376:S376"/>
    <mergeCell ref="A377:A383"/>
    <mergeCell ref="B377:S377"/>
    <mergeCell ref="A344:S344"/>
    <mergeCell ref="A345:A351"/>
    <mergeCell ref="B345:S345"/>
    <mergeCell ref="B346:B351"/>
    <mergeCell ref="C346:I346"/>
    <mergeCell ref="J346:J351"/>
    <mergeCell ref="K346:K351"/>
    <mergeCell ref="L346:L351"/>
    <mergeCell ref="M346:M351"/>
    <mergeCell ref="N346:N351"/>
    <mergeCell ref="O346:O351"/>
    <mergeCell ref="P346:P351"/>
    <mergeCell ref="Q346:Q351"/>
    <mergeCell ref="R346:R351"/>
    <mergeCell ref="S346:S351"/>
    <mergeCell ref="A352:S352"/>
    <mergeCell ref="A353:A359"/>
    <mergeCell ref="B353:S353"/>
    <mergeCell ref="B354:B359"/>
    <mergeCell ref="C354:I354"/>
    <mergeCell ref="J354:J359"/>
    <mergeCell ref="K354:K359"/>
    <mergeCell ref="L354:L359"/>
    <mergeCell ref="M354:M359"/>
    <mergeCell ref="N354:N359"/>
    <mergeCell ref="O354:O359"/>
    <mergeCell ref="P354:P359"/>
    <mergeCell ref="Q354:Q359"/>
    <mergeCell ref="R354:R359"/>
    <mergeCell ref="S354:S359"/>
    <mergeCell ref="A360:S360"/>
    <mergeCell ref="A361:A367"/>
    <mergeCell ref="B361:S361"/>
    <mergeCell ref="B362:B367"/>
    <mergeCell ref="C362:I362"/>
    <mergeCell ref="J362:J367"/>
    <mergeCell ref="K362:K367"/>
    <mergeCell ref="L362:L367"/>
    <mergeCell ref="M362:M367"/>
    <mergeCell ref="N362:N367"/>
    <mergeCell ref="O362:O367"/>
    <mergeCell ref="P362:P367"/>
    <mergeCell ref="Q362:Q367"/>
    <mergeCell ref="R362:R367"/>
    <mergeCell ref="S362:S367"/>
    <mergeCell ref="A368:S368"/>
    <mergeCell ref="A369:A375"/>
    <mergeCell ref="B369:S369"/>
    <mergeCell ref="B370:B375"/>
    <mergeCell ref="C370:I370"/>
    <mergeCell ref="J370:J375"/>
    <mergeCell ref="K370:K375"/>
    <mergeCell ref="L370:L375"/>
    <mergeCell ref="M370:M375"/>
    <mergeCell ref="N370:N375"/>
    <mergeCell ref="O370:O375"/>
    <mergeCell ref="P370:P375"/>
    <mergeCell ref="Q370:Q375"/>
    <mergeCell ref="R370:R375"/>
    <mergeCell ref="S370:S375"/>
    <mergeCell ref="A1722:S1722"/>
    <mergeCell ref="A1723:A1729"/>
    <mergeCell ref="B1723:S1723"/>
    <mergeCell ref="B1724:B1729"/>
    <mergeCell ref="C1724:I1724"/>
    <mergeCell ref="J1724:J1729"/>
    <mergeCell ref="K1724:K1729"/>
    <mergeCell ref="L1724:L1729"/>
    <mergeCell ref="M1724:M1729"/>
    <mergeCell ref="N1724:N1729"/>
    <mergeCell ref="O1724:O1729"/>
    <mergeCell ref="P1724:P1729"/>
    <mergeCell ref="Q1724:Q1729"/>
    <mergeCell ref="R1724:R1729"/>
    <mergeCell ref="S1724:S1729"/>
    <mergeCell ref="A1730:S1730"/>
    <mergeCell ref="A1731:A1737"/>
    <mergeCell ref="B1731:S1731"/>
    <mergeCell ref="B1732:B1737"/>
    <mergeCell ref="C1732:I1732"/>
    <mergeCell ref="J1732:J1737"/>
    <mergeCell ref="K1732:K1737"/>
    <mergeCell ref="L1732:L1737"/>
    <mergeCell ref="M1732:M1737"/>
    <mergeCell ref="N1732:N1737"/>
    <mergeCell ref="O1732:O1737"/>
    <mergeCell ref="P1732:P1737"/>
    <mergeCell ref="Q1732:Q1737"/>
    <mergeCell ref="R1732:R1737"/>
    <mergeCell ref="S1732:S1737"/>
    <mergeCell ref="A408:S408"/>
    <mergeCell ref="A409:A415"/>
    <mergeCell ref="B409:S409"/>
    <mergeCell ref="B410:B415"/>
    <mergeCell ref="C410:I410"/>
    <mergeCell ref="J410:J415"/>
    <mergeCell ref="K410:K415"/>
    <mergeCell ref="L410:L415"/>
    <mergeCell ref="M410:M415"/>
    <mergeCell ref="N410:N415"/>
    <mergeCell ref="O410:O415"/>
    <mergeCell ref="P410:P415"/>
    <mergeCell ref="Q410:Q415"/>
    <mergeCell ref="R410:R415"/>
    <mergeCell ref="S410:S415"/>
    <mergeCell ref="A616:A621"/>
    <mergeCell ref="B616:S616"/>
    <mergeCell ref="A416:S416"/>
    <mergeCell ref="A417:A423"/>
    <mergeCell ref="B417:S417"/>
    <mergeCell ref="B418:B423"/>
    <mergeCell ref="C418:I418"/>
    <mergeCell ref="J418:J423"/>
    <mergeCell ref="K418:K423"/>
    <mergeCell ref="L418:L423"/>
    <mergeCell ref="M418:M423"/>
    <mergeCell ref="N418:N423"/>
    <mergeCell ref="O418:O423"/>
    <mergeCell ref="P418:P423"/>
    <mergeCell ref="Q418:Q423"/>
    <mergeCell ref="R418:R423"/>
    <mergeCell ref="S418:S423"/>
    <mergeCell ref="A424:S424"/>
    <mergeCell ref="A425:A431"/>
    <mergeCell ref="B425:S425"/>
    <mergeCell ref="B426:B431"/>
    <mergeCell ref="C426:I426"/>
    <mergeCell ref="J426:J431"/>
    <mergeCell ref="K426:K431"/>
    <mergeCell ref="L426:L431"/>
    <mergeCell ref="M426:M431"/>
    <mergeCell ref="N426:N431"/>
    <mergeCell ref="O426:O431"/>
    <mergeCell ref="P426:P431"/>
    <mergeCell ref="Q426:Q431"/>
    <mergeCell ref="R426:R431"/>
    <mergeCell ref="S426:S431"/>
    <mergeCell ref="A432:S432"/>
    <mergeCell ref="A433:A439"/>
    <mergeCell ref="B433:S433"/>
    <mergeCell ref="B434:B439"/>
    <mergeCell ref="C434:I434"/>
    <mergeCell ref="J434:J439"/>
    <mergeCell ref="K434:K439"/>
    <mergeCell ref="L434:L439"/>
    <mergeCell ref="M434:M439"/>
    <mergeCell ref="N434:N439"/>
    <mergeCell ref="O434:O439"/>
    <mergeCell ref="P434:P439"/>
    <mergeCell ref="Q434:Q439"/>
    <mergeCell ref="R434:R439"/>
    <mergeCell ref="S434:S439"/>
    <mergeCell ref="A440:S440"/>
    <mergeCell ref="A441:A447"/>
    <mergeCell ref="B441:S441"/>
    <mergeCell ref="B442:B447"/>
    <mergeCell ref="C442:I442"/>
    <mergeCell ref="J442:J447"/>
    <mergeCell ref="K442:K447"/>
    <mergeCell ref="L442:L447"/>
    <mergeCell ref="M442:M447"/>
    <mergeCell ref="N442:N447"/>
    <mergeCell ref="O442:O447"/>
    <mergeCell ref="P442:P447"/>
    <mergeCell ref="Q442:Q447"/>
    <mergeCell ref="R442:R447"/>
    <mergeCell ref="S442:S447"/>
    <mergeCell ref="A448:S448"/>
    <mergeCell ref="A449:A455"/>
    <mergeCell ref="B449:S449"/>
    <mergeCell ref="B450:B455"/>
    <mergeCell ref="C450:I450"/>
    <mergeCell ref="J450:J455"/>
    <mergeCell ref="K450:K455"/>
    <mergeCell ref="L450:L455"/>
    <mergeCell ref="M450:M455"/>
    <mergeCell ref="N450:N455"/>
    <mergeCell ref="O450:O455"/>
    <mergeCell ref="P450:P455"/>
    <mergeCell ref="Q450:Q455"/>
    <mergeCell ref="R450:R455"/>
    <mergeCell ref="S450:S455"/>
    <mergeCell ref="A456:S456"/>
    <mergeCell ref="A457:A463"/>
    <mergeCell ref="B457:S457"/>
    <mergeCell ref="B458:B463"/>
    <mergeCell ref="C458:I458"/>
    <mergeCell ref="J458:J463"/>
    <mergeCell ref="K458:K463"/>
    <mergeCell ref="L458:L463"/>
    <mergeCell ref="M458:M463"/>
    <mergeCell ref="N458:N463"/>
    <mergeCell ref="O458:O463"/>
    <mergeCell ref="P458:P463"/>
    <mergeCell ref="Q458:Q463"/>
    <mergeCell ref="R458:R463"/>
    <mergeCell ref="S458:S463"/>
    <mergeCell ref="A464:S464"/>
    <mergeCell ref="A465:A471"/>
    <mergeCell ref="B465:S465"/>
    <mergeCell ref="B466:B471"/>
    <mergeCell ref="C466:I466"/>
    <mergeCell ref="J466:J471"/>
    <mergeCell ref="K466:K471"/>
    <mergeCell ref="L466:L471"/>
    <mergeCell ref="M466:M471"/>
    <mergeCell ref="N466:N471"/>
    <mergeCell ref="O466:O471"/>
    <mergeCell ref="P466:P471"/>
    <mergeCell ref="Q466:Q471"/>
    <mergeCell ref="R466:R471"/>
    <mergeCell ref="S466:S471"/>
    <mergeCell ref="A472:S472"/>
    <mergeCell ref="A473:A479"/>
    <mergeCell ref="B473:S473"/>
    <mergeCell ref="B474:B479"/>
    <mergeCell ref="C474:I474"/>
    <mergeCell ref="J474:J479"/>
    <mergeCell ref="K474:K479"/>
    <mergeCell ref="L474:L479"/>
    <mergeCell ref="M474:M479"/>
    <mergeCell ref="N474:N479"/>
    <mergeCell ref="O474:O479"/>
    <mergeCell ref="P474:P479"/>
    <mergeCell ref="Q474:Q479"/>
    <mergeCell ref="R474:R479"/>
    <mergeCell ref="S474:S479"/>
    <mergeCell ref="A480:S480"/>
    <mergeCell ref="A481:A487"/>
    <mergeCell ref="B481:S481"/>
    <mergeCell ref="B482:B487"/>
    <mergeCell ref="C482:I482"/>
    <mergeCell ref="J482:J487"/>
    <mergeCell ref="K482:K487"/>
    <mergeCell ref="L482:L487"/>
    <mergeCell ref="M482:M487"/>
    <mergeCell ref="N482:N487"/>
    <mergeCell ref="O482:O487"/>
    <mergeCell ref="P482:P487"/>
    <mergeCell ref="Q482:Q487"/>
    <mergeCell ref="R482:R487"/>
    <mergeCell ref="S482:S487"/>
    <mergeCell ref="A488:S488"/>
    <mergeCell ref="A489:A495"/>
    <mergeCell ref="B489:S489"/>
    <mergeCell ref="B490:B495"/>
    <mergeCell ref="C490:I490"/>
    <mergeCell ref="J490:J495"/>
    <mergeCell ref="K490:K495"/>
    <mergeCell ref="L490:L495"/>
    <mergeCell ref="M490:M495"/>
    <mergeCell ref="N490:N495"/>
    <mergeCell ref="O490:O495"/>
    <mergeCell ref="P490:P495"/>
    <mergeCell ref="Q490:Q495"/>
    <mergeCell ref="R490:R495"/>
    <mergeCell ref="S490:S495"/>
    <mergeCell ref="A496:S496"/>
    <mergeCell ref="A497:A503"/>
    <mergeCell ref="B497:S497"/>
    <mergeCell ref="B498:B503"/>
    <mergeCell ref="C498:I498"/>
    <mergeCell ref="J498:J503"/>
    <mergeCell ref="K498:K503"/>
    <mergeCell ref="L498:L503"/>
    <mergeCell ref="M498:M503"/>
    <mergeCell ref="N498:N503"/>
    <mergeCell ref="O498:O503"/>
    <mergeCell ref="P498:P503"/>
    <mergeCell ref="Q498:Q503"/>
    <mergeCell ref="R498:R503"/>
    <mergeCell ref="S498:S503"/>
    <mergeCell ref="A504:S504"/>
    <mergeCell ref="A505:A511"/>
    <mergeCell ref="B505:S505"/>
    <mergeCell ref="B506:B511"/>
    <mergeCell ref="C506:I506"/>
    <mergeCell ref="J506:J511"/>
    <mergeCell ref="K506:K511"/>
    <mergeCell ref="L506:L511"/>
    <mergeCell ref="M506:M511"/>
    <mergeCell ref="N506:N511"/>
    <mergeCell ref="O506:O511"/>
    <mergeCell ref="P506:P511"/>
    <mergeCell ref="Q506:Q511"/>
    <mergeCell ref="R506:R511"/>
    <mergeCell ref="S506:S511"/>
    <mergeCell ref="Q514:Q519"/>
    <mergeCell ref="R514:R519"/>
    <mergeCell ref="S514:S519"/>
    <mergeCell ref="P514:P519"/>
    <mergeCell ref="O514:O519"/>
    <mergeCell ref="A30:S30"/>
    <mergeCell ref="A31:A37"/>
    <mergeCell ref="B31:S31"/>
    <mergeCell ref="B32:B37"/>
    <mergeCell ref="C32:I32"/>
    <mergeCell ref="J32:J37"/>
    <mergeCell ref="K32:K37"/>
    <mergeCell ref="L32:L37"/>
    <mergeCell ref="M32:M37"/>
    <mergeCell ref="N32:N37"/>
    <mergeCell ref="O32:O37"/>
    <mergeCell ref="P32:P37"/>
    <mergeCell ref="Q32:Q37"/>
    <mergeCell ref="R32:R37"/>
    <mergeCell ref="S32:S37"/>
    <mergeCell ref="A54:S54"/>
    <mergeCell ref="A55:A61"/>
    <mergeCell ref="A38:S38"/>
    <mergeCell ref="A39:A45"/>
    <mergeCell ref="B39:S39"/>
    <mergeCell ref="B40:B45"/>
    <mergeCell ref="C40:I40"/>
    <mergeCell ref="J40:J45"/>
    <mergeCell ref="K40:K45"/>
    <mergeCell ref="L40:L45"/>
    <mergeCell ref="M40:M45"/>
    <mergeCell ref="N40:N45"/>
    <mergeCell ref="O40:O45"/>
    <mergeCell ref="P40:P45"/>
    <mergeCell ref="Q40:Q45"/>
    <mergeCell ref="R40:R45"/>
    <mergeCell ref="S40:S45"/>
    <mergeCell ref="A528:S528"/>
    <mergeCell ref="A529:A535"/>
    <mergeCell ref="B529:S529"/>
    <mergeCell ref="B530:B535"/>
    <mergeCell ref="C530:I530"/>
    <mergeCell ref="J530:J535"/>
    <mergeCell ref="K530:K535"/>
    <mergeCell ref="L530:L535"/>
    <mergeCell ref="M530:M535"/>
    <mergeCell ref="N530:N535"/>
    <mergeCell ref="O530:O535"/>
    <mergeCell ref="P530:P535"/>
    <mergeCell ref="Q530:Q535"/>
    <mergeCell ref="R530:R535"/>
    <mergeCell ref="S530:S535"/>
    <mergeCell ref="A512:S512"/>
    <mergeCell ref="A513:A519"/>
    <mergeCell ref="A520:S520"/>
    <mergeCell ref="A521:A527"/>
    <mergeCell ref="B521:S521"/>
    <mergeCell ref="B522:B527"/>
    <mergeCell ref="C522:I522"/>
    <mergeCell ref="J522:J527"/>
    <mergeCell ref="K522:K527"/>
    <mergeCell ref="L522:L527"/>
    <mergeCell ref="M522:M527"/>
    <mergeCell ref="N522:N527"/>
    <mergeCell ref="O522:O527"/>
    <mergeCell ref="P522:P527"/>
    <mergeCell ref="Q522:Q527"/>
    <mergeCell ref="R522:R527"/>
    <mergeCell ref="S522:S527"/>
    <mergeCell ref="A536:S536"/>
    <mergeCell ref="A537:A543"/>
    <mergeCell ref="B537:S537"/>
    <mergeCell ref="B538:B543"/>
    <mergeCell ref="C538:I538"/>
    <mergeCell ref="J538:J543"/>
    <mergeCell ref="K538:K543"/>
    <mergeCell ref="L538:L543"/>
    <mergeCell ref="M538:M543"/>
    <mergeCell ref="N538:N543"/>
    <mergeCell ref="O538:O543"/>
    <mergeCell ref="P538:P543"/>
    <mergeCell ref="Q538:Q543"/>
    <mergeCell ref="R538:R543"/>
    <mergeCell ref="S538:S543"/>
    <mergeCell ref="A544:S544"/>
    <mergeCell ref="A545:A551"/>
    <mergeCell ref="B545:S545"/>
    <mergeCell ref="B546:B551"/>
    <mergeCell ref="C546:I546"/>
    <mergeCell ref="J546:J551"/>
    <mergeCell ref="K546:K551"/>
    <mergeCell ref="L546:L551"/>
    <mergeCell ref="M546:M551"/>
    <mergeCell ref="N546:N551"/>
    <mergeCell ref="O546:O551"/>
    <mergeCell ref="P546:P551"/>
    <mergeCell ref="Q546:Q551"/>
    <mergeCell ref="R546:R551"/>
    <mergeCell ref="S546:S551"/>
    <mergeCell ref="A758:S758"/>
    <mergeCell ref="A759:A765"/>
    <mergeCell ref="B759:S759"/>
    <mergeCell ref="B760:B765"/>
    <mergeCell ref="C760:I760"/>
    <mergeCell ref="J760:J765"/>
    <mergeCell ref="K760:K765"/>
    <mergeCell ref="L760:L765"/>
    <mergeCell ref="M760:M765"/>
    <mergeCell ref="N760:N765"/>
    <mergeCell ref="O760:O765"/>
    <mergeCell ref="P760:P765"/>
    <mergeCell ref="Q760:Q765"/>
    <mergeCell ref="R760:R765"/>
    <mergeCell ref="S760:S765"/>
    <mergeCell ref="A854:S854"/>
    <mergeCell ref="A855:A861"/>
    <mergeCell ref="B855:S855"/>
    <mergeCell ref="B856:B861"/>
    <mergeCell ref="C856:I856"/>
    <mergeCell ref="J856:J861"/>
    <mergeCell ref="K856:K861"/>
    <mergeCell ref="L856:L861"/>
    <mergeCell ref="M856:M861"/>
    <mergeCell ref="N856:N861"/>
    <mergeCell ref="O856:O861"/>
    <mergeCell ref="P856:P861"/>
    <mergeCell ref="Q856:Q861"/>
    <mergeCell ref="R856:R861"/>
    <mergeCell ref="S856:S861"/>
    <mergeCell ref="A846:S846"/>
    <mergeCell ref="A847:A853"/>
    <mergeCell ref="A862:S862"/>
    <mergeCell ref="A863:A869"/>
    <mergeCell ref="B863:S863"/>
    <mergeCell ref="B864:B869"/>
    <mergeCell ref="C864:I864"/>
    <mergeCell ref="J864:J869"/>
    <mergeCell ref="K864:K869"/>
    <mergeCell ref="L864:L869"/>
    <mergeCell ref="M864:M869"/>
    <mergeCell ref="N864:N869"/>
    <mergeCell ref="O864:O869"/>
    <mergeCell ref="P864:P869"/>
    <mergeCell ref="Q864:Q869"/>
    <mergeCell ref="R864:R869"/>
    <mergeCell ref="S864:S869"/>
    <mergeCell ref="A870:S870"/>
    <mergeCell ref="A871:A877"/>
    <mergeCell ref="B871:S871"/>
    <mergeCell ref="B872:B877"/>
    <mergeCell ref="C872:I872"/>
    <mergeCell ref="J872:J877"/>
    <mergeCell ref="K872:K877"/>
    <mergeCell ref="L872:L877"/>
    <mergeCell ref="M872:M877"/>
    <mergeCell ref="N872:N877"/>
    <mergeCell ref="O872:O877"/>
    <mergeCell ref="P872:P877"/>
    <mergeCell ref="Q872:Q877"/>
    <mergeCell ref="R872:R877"/>
    <mergeCell ref="S872:S877"/>
    <mergeCell ref="A878:S878"/>
    <mergeCell ref="A879:A885"/>
    <mergeCell ref="B879:S879"/>
    <mergeCell ref="B880:B885"/>
    <mergeCell ref="C880:I880"/>
    <mergeCell ref="J880:J885"/>
    <mergeCell ref="K880:K885"/>
    <mergeCell ref="L880:L885"/>
    <mergeCell ref="M880:M885"/>
    <mergeCell ref="N880:N885"/>
    <mergeCell ref="O880:O885"/>
    <mergeCell ref="P880:P885"/>
    <mergeCell ref="Q880:Q885"/>
    <mergeCell ref="R880:R885"/>
    <mergeCell ref="S880:S885"/>
    <mergeCell ref="A886:S886"/>
    <mergeCell ref="A887:A893"/>
    <mergeCell ref="B887:S887"/>
    <mergeCell ref="B888:B893"/>
    <mergeCell ref="C888:I888"/>
    <mergeCell ref="J888:J893"/>
    <mergeCell ref="K888:K893"/>
    <mergeCell ref="L888:L893"/>
    <mergeCell ref="M888:M893"/>
    <mergeCell ref="N888:N893"/>
    <mergeCell ref="O888:O893"/>
    <mergeCell ref="P888:P893"/>
    <mergeCell ref="Q888:Q893"/>
    <mergeCell ref="R888:R893"/>
    <mergeCell ref="S888:S893"/>
    <mergeCell ref="A894:S894"/>
    <mergeCell ref="A895:A901"/>
    <mergeCell ref="B895:S895"/>
    <mergeCell ref="B896:B901"/>
    <mergeCell ref="C896:I896"/>
    <mergeCell ref="J896:J901"/>
    <mergeCell ref="K896:K901"/>
    <mergeCell ref="L896:L901"/>
    <mergeCell ref="M896:M901"/>
    <mergeCell ref="N896:N901"/>
    <mergeCell ref="O896:O901"/>
    <mergeCell ref="P896:P901"/>
    <mergeCell ref="Q896:Q901"/>
    <mergeCell ref="R896:R901"/>
    <mergeCell ref="S896:S901"/>
    <mergeCell ref="A902:S902"/>
    <mergeCell ref="A903:A909"/>
    <mergeCell ref="B903:S903"/>
    <mergeCell ref="B904:B909"/>
    <mergeCell ref="C904:I904"/>
    <mergeCell ref="J904:J909"/>
    <mergeCell ref="K904:K909"/>
    <mergeCell ref="L904:L909"/>
    <mergeCell ref="M904:M909"/>
    <mergeCell ref="N904:N909"/>
    <mergeCell ref="O904:O909"/>
    <mergeCell ref="P904:P909"/>
    <mergeCell ref="Q904:Q909"/>
    <mergeCell ref="R904:R909"/>
    <mergeCell ref="S904:S909"/>
    <mergeCell ref="A1616:S1616"/>
    <mergeCell ref="A1617:A1623"/>
    <mergeCell ref="B1617:S1617"/>
    <mergeCell ref="B1618:B1623"/>
    <mergeCell ref="B936:B941"/>
    <mergeCell ref="C936:I936"/>
    <mergeCell ref="C912:I912"/>
    <mergeCell ref="J912:J917"/>
    <mergeCell ref="K912:K917"/>
    <mergeCell ref="L912:L917"/>
    <mergeCell ref="M912:M917"/>
    <mergeCell ref="N912:N917"/>
    <mergeCell ref="O912:O917"/>
    <mergeCell ref="P912:P917"/>
    <mergeCell ref="Q912:Q917"/>
    <mergeCell ref="R912:R917"/>
    <mergeCell ref="S912:S917"/>
    <mergeCell ref="A918:S918"/>
    <mergeCell ref="A919:A925"/>
    <mergeCell ref="B919:S919"/>
    <mergeCell ref="B920:B925"/>
    <mergeCell ref="C920:I920"/>
    <mergeCell ref="J920:J925"/>
    <mergeCell ref="K920:K925"/>
    <mergeCell ref="L920:L925"/>
    <mergeCell ref="M920:M925"/>
    <mergeCell ref="N920:N925"/>
    <mergeCell ref="O920:O925"/>
    <mergeCell ref="P920:P925"/>
    <mergeCell ref="Q920:Q925"/>
    <mergeCell ref="R920:R925"/>
    <mergeCell ref="S920:S925"/>
    <mergeCell ref="A1684:S1684"/>
    <mergeCell ref="A1685:A1691"/>
    <mergeCell ref="B1685:S1685"/>
    <mergeCell ref="B1686:B1691"/>
    <mergeCell ref="C1686:I1686"/>
    <mergeCell ref="J1686:J1691"/>
    <mergeCell ref="K1686:K1691"/>
    <mergeCell ref="L1686:L1691"/>
    <mergeCell ref="M1686:M1691"/>
    <mergeCell ref="N1686:N1691"/>
    <mergeCell ref="O1686:O1691"/>
    <mergeCell ref="P1686:P1691"/>
    <mergeCell ref="Q1686:Q1691"/>
    <mergeCell ref="R1686:R1691"/>
    <mergeCell ref="S1686:S1691"/>
    <mergeCell ref="B1665:C1665"/>
    <mergeCell ref="B1666:C1666"/>
    <mergeCell ref="B1667:C1667"/>
    <mergeCell ref="B1668:C1668"/>
    <mergeCell ref="B1669:C1669"/>
    <mergeCell ref="A1678:A1683"/>
    <mergeCell ref="B1678:S1678"/>
    <mergeCell ref="B1679:C1679"/>
    <mergeCell ref="B1680:C1680"/>
    <mergeCell ref="B1681:C1681"/>
    <mergeCell ref="B1682:C1682"/>
    <mergeCell ref="B1683:C1683"/>
    <mergeCell ref="S1128:S1133"/>
    <mergeCell ref="A1102:S1102"/>
    <mergeCell ref="A1103:A1109"/>
    <mergeCell ref="B1103:S1103"/>
    <mergeCell ref="B1104:B1109"/>
    <mergeCell ref="C1104:I1104"/>
    <mergeCell ref="J1104:J1109"/>
    <mergeCell ref="K1104:K1109"/>
    <mergeCell ref="L1104:L1109"/>
    <mergeCell ref="M1104:M1109"/>
    <mergeCell ref="N1104:N1109"/>
    <mergeCell ref="O1104:O1109"/>
    <mergeCell ref="P1104:P1109"/>
    <mergeCell ref="Q1104:Q1109"/>
    <mergeCell ref="R1104:R1109"/>
    <mergeCell ref="S1104:S1109"/>
    <mergeCell ref="A1110:S1110"/>
    <mergeCell ref="A1111:A1117"/>
    <mergeCell ref="B1111:S1111"/>
    <mergeCell ref="B1112:B1117"/>
    <mergeCell ref="C1112:I1112"/>
    <mergeCell ref="J1112:J1117"/>
    <mergeCell ref="K1112:K1117"/>
    <mergeCell ref="L1112:L1117"/>
    <mergeCell ref="M1112:M1117"/>
    <mergeCell ref="N1112:N1117"/>
    <mergeCell ref="O1112:O1117"/>
    <mergeCell ref="P1112:P1117"/>
    <mergeCell ref="Q1112:Q1117"/>
    <mergeCell ref="R1112:R1117"/>
    <mergeCell ref="S1112:S1117"/>
    <mergeCell ref="Q1144:Q1149"/>
    <mergeCell ref="R1144:R1149"/>
    <mergeCell ref="S1144:S1149"/>
    <mergeCell ref="A1118:S1118"/>
    <mergeCell ref="A1119:A1125"/>
    <mergeCell ref="B1119:S1119"/>
    <mergeCell ref="B1120:B1125"/>
    <mergeCell ref="C1120:I1120"/>
    <mergeCell ref="J1120:J1125"/>
    <mergeCell ref="K1120:K1125"/>
    <mergeCell ref="L1120:L1125"/>
    <mergeCell ref="M1120:M1125"/>
    <mergeCell ref="N1120:N1125"/>
    <mergeCell ref="O1120:O1125"/>
    <mergeCell ref="P1120:P1125"/>
    <mergeCell ref="Q1120:Q1125"/>
    <mergeCell ref="R1120:R1125"/>
    <mergeCell ref="S1120:S1125"/>
    <mergeCell ref="A1126:S1126"/>
    <mergeCell ref="A1127:A1133"/>
    <mergeCell ref="B1127:S1127"/>
    <mergeCell ref="B1128:B1133"/>
    <mergeCell ref="C1128:I1128"/>
    <mergeCell ref="J1128:J1133"/>
    <mergeCell ref="K1128:K1133"/>
    <mergeCell ref="L1128:L1133"/>
    <mergeCell ref="M1128:M1133"/>
    <mergeCell ref="N1128:N1133"/>
    <mergeCell ref="O1128:O1133"/>
    <mergeCell ref="P1128:P1133"/>
    <mergeCell ref="Q1128:Q1133"/>
    <mergeCell ref="R1128:R1133"/>
    <mergeCell ref="O1160:O1165"/>
    <mergeCell ref="P1160:P1165"/>
    <mergeCell ref="Q1160:Q1165"/>
    <mergeCell ref="R1160:R1165"/>
    <mergeCell ref="S1160:S1165"/>
    <mergeCell ref="A1134:S1134"/>
    <mergeCell ref="A1135:A1141"/>
    <mergeCell ref="B1135:S1135"/>
    <mergeCell ref="B1136:B1141"/>
    <mergeCell ref="C1136:I1136"/>
    <mergeCell ref="J1136:J1141"/>
    <mergeCell ref="K1136:K1141"/>
    <mergeCell ref="L1136:L1141"/>
    <mergeCell ref="M1136:M1141"/>
    <mergeCell ref="N1136:N1141"/>
    <mergeCell ref="O1136:O1141"/>
    <mergeCell ref="P1136:P1141"/>
    <mergeCell ref="Q1136:Q1141"/>
    <mergeCell ref="R1136:R1141"/>
    <mergeCell ref="S1136:S1141"/>
    <mergeCell ref="A1142:S1142"/>
    <mergeCell ref="A1143:A1149"/>
    <mergeCell ref="B1143:S1143"/>
    <mergeCell ref="B1144:B1149"/>
    <mergeCell ref="C1144:I1144"/>
    <mergeCell ref="J1144:J1149"/>
    <mergeCell ref="K1144:K1149"/>
    <mergeCell ref="L1144:L1149"/>
    <mergeCell ref="M1144:M1149"/>
    <mergeCell ref="N1144:N1149"/>
    <mergeCell ref="O1144:O1149"/>
    <mergeCell ref="P1144:P1149"/>
    <mergeCell ref="M1176:M1181"/>
    <mergeCell ref="N1176:N1181"/>
    <mergeCell ref="O1176:O1181"/>
    <mergeCell ref="P1176:P1181"/>
    <mergeCell ref="Q1176:Q1181"/>
    <mergeCell ref="R1176:R1181"/>
    <mergeCell ref="S1176:S1181"/>
    <mergeCell ref="A1150:S1150"/>
    <mergeCell ref="A1151:A1157"/>
    <mergeCell ref="B1151:S1151"/>
    <mergeCell ref="B1152:B1157"/>
    <mergeCell ref="C1152:I1152"/>
    <mergeCell ref="J1152:J1157"/>
    <mergeCell ref="K1152:K1157"/>
    <mergeCell ref="L1152:L1157"/>
    <mergeCell ref="M1152:M1157"/>
    <mergeCell ref="N1152:N1157"/>
    <mergeCell ref="O1152:O1157"/>
    <mergeCell ref="P1152:P1157"/>
    <mergeCell ref="Q1152:Q1157"/>
    <mergeCell ref="R1152:R1157"/>
    <mergeCell ref="S1152:S1157"/>
    <mergeCell ref="A1158:S1158"/>
    <mergeCell ref="A1159:A1165"/>
    <mergeCell ref="B1159:S1159"/>
    <mergeCell ref="B1160:B1165"/>
    <mergeCell ref="C1160:I1160"/>
    <mergeCell ref="J1160:J1165"/>
    <mergeCell ref="K1160:K1165"/>
    <mergeCell ref="L1160:L1165"/>
    <mergeCell ref="M1160:M1165"/>
    <mergeCell ref="N1160:N1165"/>
    <mergeCell ref="K1192:K1197"/>
    <mergeCell ref="L1192:L1197"/>
    <mergeCell ref="M1192:M1197"/>
    <mergeCell ref="N1192:N1197"/>
    <mergeCell ref="O1192:O1197"/>
    <mergeCell ref="P1192:P1197"/>
    <mergeCell ref="Q1192:Q1197"/>
    <mergeCell ref="R1192:R1197"/>
    <mergeCell ref="S1192:S1197"/>
    <mergeCell ref="A1166:S1166"/>
    <mergeCell ref="A1167:A1173"/>
    <mergeCell ref="B1167:S1167"/>
    <mergeCell ref="B1168:B1173"/>
    <mergeCell ref="C1168:I1168"/>
    <mergeCell ref="J1168:J1173"/>
    <mergeCell ref="K1168:K1173"/>
    <mergeCell ref="L1168:L1173"/>
    <mergeCell ref="M1168:M1173"/>
    <mergeCell ref="N1168:N1173"/>
    <mergeCell ref="O1168:O1173"/>
    <mergeCell ref="P1168:P1173"/>
    <mergeCell ref="Q1168:Q1173"/>
    <mergeCell ref="R1168:R1173"/>
    <mergeCell ref="S1168:S1173"/>
    <mergeCell ref="A1174:S1174"/>
    <mergeCell ref="A1175:A1181"/>
    <mergeCell ref="B1175:S1175"/>
    <mergeCell ref="B1176:B1181"/>
    <mergeCell ref="C1176:I1176"/>
    <mergeCell ref="J1176:J1181"/>
    <mergeCell ref="K1176:K1181"/>
    <mergeCell ref="L1176:L1181"/>
    <mergeCell ref="A1004:S1004"/>
    <mergeCell ref="A1005:A1011"/>
    <mergeCell ref="B1005:S1005"/>
    <mergeCell ref="B1006:B1011"/>
    <mergeCell ref="C1006:I1006"/>
    <mergeCell ref="J1006:J1011"/>
    <mergeCell ref="K1006:K1011"/>
    <mergeCell ref="L1006:L1011"/>
    <mergeCell ref="M1006:M1011"/>
    <mergeCell ref="N1006:N1011"/>
    <mergeCell ref="O1006:O1011"/>
    <mergeCell ref="P1006:P1011"/>
    <mergeCell ref="Q1006:Q1011"/>
    <mergeCell ref="R1006:R1011"/>
    <mergeCell ref="S1006:S1011"/>
    <mergeCell ref="A1012:S1012"/>
    <mergeCell ref="A1013:A1019"/>
    <mergeCell ref="B1013:S1013"/>
    <mergeCell ref="B1014:B1019"/>
    <mergeCell ref="C1014:I1014"/>
    <mergeCell ref="J1014:J1019"/>
    <mergeCell ref="K1014:K1019"/>
    <mergeCell ref="L1014:L1019"/>
    <mergeCell ref="M1014:M1019"/>
    <mergeCell ref="N1014:N1019"/>
    <mergeCell ref="O1014:O1019"/>
    <mergeCell ref="P1014:P1019"/>
    <mergeCell ref="Q1014:Q1019"/>
    <mergeCell ref="R1014:R1019"/>
    <mergeCell ref="S1014:S1019"/>
    <mergeCell ref="O990:O995"/>
    <mergeCell ref="P990:P995"/>
    <mergeCell ref="Q990:Q995"/>
    <mergeCell ref="R990:R995"/>
    <mergeCell ref="S990:S995"/>
    <mergeCell ref="A996:S996"/>
    <mergeCell ref="A997:A1003"/>
    <mergeCell ref="B997:S997"/>
    <mergeCell ref="B998:B1003"/>
    <mergeCell ref="C998:I998"/>
    <mergeCell ref="J998:J1003"/>
    <mergeCell ref="K998:K1003"/>
    <mergeCell ref="L998:L1003"/>
    <mergeCell ref="M998:M1003"/>
    <mergeCell ref="N998:N1003"/>
    <mergeCell ref="O998:O1003"/>
    <mergeCell ref="P998:P1003"/>
    <mergeCell ref="Q998:Q1003"/>
    <mergeCell ref="R998:R1003"/>
    <mergeCell ref="S998:S1003"/>
    <mergeCell ref="N990:N995"/>
    <mergeCell ref="B276:C276"/>
    <mergeCell ref="B227:S227"/>
    <mergeCell ref="B228:B233"/>
    <mergeCell ref="C228:I228"/>
    <mergeCell ref="J228:J233"/>
    <mergeCell ref="K228:K233"/>
    <mergeCell ref="L228:L233"/>
    <mergeCell ref="M228:M233"/>
    <mergeCell ref="N228:N233"/>
    <mergeCell ref="O228:O233"/>
    <mergeCell ref="P228:P233"/>
    <mergeCell ref="Q228:Q233"/>
    <mergeCell ref="R228:R233"/>
    <mergeCell ref="S228:S233"/>
    <mergeCell ref="A274:A279"/>
    <mergeCell ref="B274:S274"/>
    <mergeCell ref="A196:S196"/>
    <mergeCell ref="A197:A203"/>
    <mergeCell ref="B197:S197"/>
    <mergeCell ref="B198:B203"/>
    <mergeCell ref="C198:I198"/>
    <mergeCell ref="J198:J203"/>
    <mergeCell ref="K198:K203"/>
    <mergeCell ref="L198:L203"/>
    <mergeCell ref="M198:M203"/>
    <mergeCell ref="N198:N203"/>
    <mergeCell ref="O198:O203"/>
    <mergeCell ref="P198:P203"/>
    <mergeCell ref="Q198:Q203"/>
    <mergeCell ref="R198:R203"/>
    <mergeCell ref="S198:S203"/>
    <mergeCell ref="R1634:R1639"/>
    <mergeCell ref="S1634:S1639"/>
    <mergeCell ref="B1065:S1065"/>
    <mergeCell ref="B1066:B1071"/>
    <mergeCell ref="J1066:J1071"/>
    <mergeCell ref="K1066:K1071"/>
    <mergeCell ref="L1066:L1071"/>
    <mergeCell ref="M1066:M1071"/>
    <mergeCell ref="N1066:N1071"/>
    <mergeCell ref="A1080:A1085"/>
    <mergeCell ref="B1080:S1080"/>
    <mergeCell ref="A1182:S1182"/>
    <mergeCell ref="A1183:A1189"/>
    <mergeCell ref="B1183:S1183"/>
    <mergeCell ref="B1184:B1189"/>
    <mergeCell ref="C1184:I1184"/>
    <mergeCell ref="J1184:J1189"/>
    <mergeCell ref="K1184:K1189"/>
    <mergeCell ref="L1184:L1189"/>
    <mergeCell ref="M1184:M1189"/>
    <mergeCell ref="N1184:N1189"/>
    <mergeCell ref="O1184:O1189"/>
    <mergeCell ref="P1184:P1189"/>
    <mergeCell ref="Q1184:Q1189"/>
    <mergeCell ref="R1184:R1189"/>
    <mergeCell ref="S1184:S1189"/>
    <mergeCell ref="A1190:S1190"/>
    <mergeCell ref="A1191:A1197"/>
    <mergeCell ref="B1191:S1191"/>
    <mergeCell ref="B1192:B1197"/>
    <mergeCell ref="C1192:I1192"/>
    <mergeCell ref="J1192:J1197"/>
    <mergeCell ref="B55:S55"/>
    <mergeCell ref="B56:B61"/>
    <mergeCell ref="C56:I56"/>
    <mergeCell ref="J56:J61"/>
    <mergeCell ref="K56:K61"/>
    <mergeCell ref="L56:L61"/>
    <mergeCell ref="M56:M61"/>
    <mergeCell ref="N56:N61"/>
    <mergeCell ref="O56:O61"/>
    <mergeCell ref="P56:P61"/>
    <mergeCell ref="Q56:Q61"/>
    <mergeCell ref="R56:R61"/>
    <mergeCell ref="S56:S61"/>
    <mergeCell ref="A62:S62"/>
    <mergeCell ref="A63:A69"/>
    <mergeCell ref="B63:S63"/>
    <mergeCell ref="B64:B69"/>
    <mergeCell ref="C64:I64"/>
    <mergeCell ref="J64:J69"/>
    <mergeCell ref="K64:K69"/>
    <mergeCell ref="L64:L69"/>
    <mergeCell ref="M64:M69"/>
    <mergeCell ref="N64:N69"/>
    <mergeCell ref="O64:O69"/>
    <mergeCell ref="P64:P69"/>
    <mergeCell ref="Q64:Q69"/>
    <mergeCell ref="R64:R69"/>
    <mergeCell ref="S64:S69"/>
    <mergeCell ref="A71:A77"/>
    <mergeCell ref="B71:S71"/>
    <mergeCell ref="B72:B77"/>
    <mergeCell ref="C72:I72"/>
    <mergeCell ref="J72:J77"/>
    <mergeCell ref="K72:K77"/>
    <mergeCell ref="L72:L77"/>
    <mergeCell ref="M72:M77"/>
    <mergeCell ref="N72:N77"/>
    <mergeCell ref="O72:O77"/>
    <mergeCell ref="P72:P77"/>
    <mergeCell ref="Q72:Q77"/>
    <mergeCell ref="R72:R77"/>
    <mergeCell ref="S72:S77"/>
    <mergeCell ref="S244:S249"/>
    <mergeCell ref="A78:S78"/>
    <mergeCell ref="A79:A85"/>
    <mergeCell ref="B79:S79"/>
    <mergeCell ref="B80:B85"/>
    <mergeCell ref="C80:I80"/>
    <mergeCell ref="J80:J85"/>
    <mergeCell ref="K80:K85"/>
    <mergeCell ref="L80:L85"/>
    <mergeCell ref="M80:M85"/>
    <mergeCell ref="N80:N85"/>
    <mergeCell ref="O80:O85"/>
    <mergeCell ref="P80:P85"/>
    <mergeCell ref="Q80:Q85"/>
    <mergeCell ref="R80:R85"/>
    <mergeCell ref="S80:S85"/>
    <mergeCell ref="B87:S87"/>
    <mergeCell ref="A149:A155"/>
    <mergeCell ref="A148:S148"/>
    <mergeCell ref="L1074:L1079"/>
    <mergeCell ref="A250:S250"/>
    <mergeCell ref="A251:A257"/>
    <mergeCell ref="B251:S251"/>
    <mergeCell ref="B252:B257"/>
    <mergeCell ref="C252:I252"/>
    <mergeCell ref="J252:J257"/>
    <mergeCell ref="K252:K257"/>
    <mergeCell ref="L252:L257"/>
    <mergeCell ref="M252:M257"/>
    <mergeCell ref="N252:N257"/>
    <mergeCell ref="O252:O257"/>
    <mergeCell ref="P252:P257"/>
    <mergeCell ref="Q252:Q257"/>
    <mergeCell ref="R252:R257"/>
    <mergeCell ref="S252:S257"/>
    <mergeCell ref="A226:S226"/>
    <mergeCell ref="B149:S149"/>
    <mergeCell ref="B150:B155"/>
    <mergeCell ref="C150:I150"/>
    <mergeCell ref="J150:J155"/>
    <mergeCell ref="K150:K155"/>
    <mergeCell ref="L150:L155"/>
    <mergeCell ref="M150:M155"/>
    <mergeCell ref="N150:N155"/>
    <mergeCell ref="O150:O155"/>
    <mergeCell ref="P150:P155"/>
    <mergeCell ref="Q150:Q155"/>
    <mergeCell ref="R150:R155"/>
    <mergeCell ref="S150:S155"/>
    <mergeCell ref="B275:C275"/>
    <mergeCell ref="A227:A233"/>
    <mergeCell ref="A242:S242"/>
    <mergeCell ref="A243:A249"/>
    <mergeCell ref="B243:S243"/>
    <mergeCell ref="B244:B249"/>
    <mergeCell ref="C244:I244"/>
    <mergeCell ref="J244:J249"/>
    <mergeCell ref="K244:K249"/>
    <mergeCell ref="L244:L249"/>
    <mergeCell ref="M244:M249"/>
    <mergeCell ref="N244:N249"/>
    <mergeCell ref="O244:O249"/>
    <mergeCell ref="P244:P249"/>
    <mergeCell ref="Q244:Q249"/>
    <mergeCell ref="R244:R249"/>
    <mergeCell ref="S96:S101"/>
    <mergeCell ref="O1074:O1079"/>
    <mergeCell ref="P1074:P1079"/>
    <mergeCell ref="Q1074:Q1079"/>
    <mergeCell ref="R1074:R1079"/>
    <mergeCell ref="S1074:S1079"/>
    <mergeCell ref="A1056:S1056"/>
    <mergeCell ref="A1057:A1063"/>
    <mergeCell ref="B1057:S1057"/>
    <mergeCell ref="B1058:B1063"/>
    <mergeCell ref="C1058:I1058"/>
    <mergeCell ref="J1058:J1063"/>
    <mergeCell ref="K1058:K1063"/>
    <mergeCell ref="L1058:L1063"/>
    <mergeCell ref="M1058:M1063"/>
    <mergeCell ref="N1058:N1063"/>
    <mergeCell ref="O1058:O1063"/>
    <mergeCell ref="P1058:P1063"/>
    <mergeCell ref="Q1058:Q1063"/>
    <mergeCell ref="R1058:R1063"/>
    <mergeCell ref="S1058:S1063"/>
    <mergeCell ref="P1066:P1071"/>
    <mergeCell ref="Q1066:Q1071"/>
    <mergeCell ref="R1066:R1071"/>
    <mergeCell ref="S1066:S1071"/>
    <mergeCell ref="A1072:S1072"/>
    <mergeCell ref="A1073:A1079"/>
    <mergeCell ref="B1073:S1073"/>
    <mergeCell ref="B1074:B1079"/>
    <mergeCell ref="C1074:I1074"/>
    <mergeCell ref="J1074:J1079"/>
    <mergeCell ref="K1074:K1079"/>
    <mergeCell ref="O1066:O1071"/>
    <mergeCell ref="A1048:S1048"/>
    <mergeCell ref="A1049:A1055"/>
    <mergeCell ref="B1049:S1049"/>
    <mergeCell ref="B1050:B1055"/>
    <mergeCell ref="C1050:I1050"/>
    <mergeCell ref="J1050:J1055"/>
    <mergeCell ref="K1050:K1055"/>
    <mergeCell ref="L1050:L1055"/>
    <mergeCell ref="M1050:M1055"/>
    <mergeCell ref="N1050:N1055"/>
    <mergeCell ref="O1050:O1055"/>
    <mergeCell ref="P1050:P1055"/>
    <mergeCell ref="Q1050:Q1055"/>
    <mergeCell ref="R1050:R1055"/>
    <mergeCell ref="S1050:S1055"/>
    <mergeCell ref="N1074:N1079"/>
    <mergeCell ref="A46:S46"/>
    <mergeCell ref="A47:A53"/>
    <mergeCell ref="A94:S94"/>
    <mergeCell ref="A95:A101"/>
    <mergeCell ref="B95:S95"/>
    <mergeCell ref="B96:B101"/>
    <mergeCell ref="C96:I96"/>
    <mergeCell ref="J96:J101"/>
    <mergeCell ref="K96:K101"/>
    <mergeCell ref="L96:L101"/>
    <mergeCell ref="M96:M101"/>
    <mergeCell ref="N96:N101"/>
    <mergeCell ref="O96:O101"/>
    <mergeCell ref="P96:P101"/>
    <mergeCell ref="Q96:Q101"/>
    <mergeCell ref="R96:R101"/>
    <mergeCell ref="S48:S53"/>
    <mergeCell ref="B88:B93"/>
    <mergeCell ref="C88:I88"/>
    <mergeCell ref="J88:J93"/>
    <mergeCell ref="K88:K93"/>
    <mergeCell ref="L88:L93"/>
    <mergeCell ref="M88:M93"/>
    <mergeCell ref="N88:N93"/>
    <mergeCell ref="O88:O93"/>
    <mergeCell ref="P88:P93"/>
    <mergeCell ref="Q88:Q93"/>
    <mergeCell ref="R88:R93"/>
    <mergeCell ref="S88:S93"/>
    <mergeCell ref="A86:S86"/>
    <mergeCell ref="A87:A93"/>
    <mergeCell ref="A70:S70"/>
    <mergeCell ref="A235:A241"/>
    <mergeCell ref="B235:S235"/>
    <mergeCell ref="B236:B241"/>
    <mergeCell ref="C236:I236"/>
    <mergeCell ref="J236:J241"/>
    <mergeCell ref="K236:K241"/>
    <mergeCell ref="L236:L241"/>
    <mergeCell ref="M236:M241"/>
    <mergeCell ref="N236:N241"/>
    <mergeCell ref="O236:O241"/>
    <mergeCell ref="P236:P241"/>
    <mergeCell ref="Q236:Q241"/>
    <mergeCell ref="R236:R241"/>
    <mergeCell ref="S236:S241"/>
    <mergeCell ref="A1207:A1213"/>
    <mergeCell ref="B1207:S1207"/>
    <mergeCell ref="B1208:B1213"/>
    <mergeCell ref="C1208:I1208"/>
    <mergeCell ref="J1208:J1213"/>
    <mergeCell ref="K1208:K1213"/>
    <mergeCell ref="L1208:L1213"/>
    <mergeCell ref="M1208:M1213"/>
    <mergeCell ref="N1208:N1213"/>
    <mergeCell ref="O1208:O1213"/>
    <mergeCell ref="P1208:P1213"/>
    <mergeCell ref="Q1208:Q1213"/>
    <mergeCell ref="R1208:R1213"/>
    <mergeCell ref="S1208:S1213"/>
    <mergeCell ref="A1064:S1064"/>
    <mergeCell ref="A1065:A1071"/>
    <mergeCell ref="C1066:I1066"/>
    <mergeCell ref="M1074:M1079"/>
    <mergeCell ref="B12:C12"/>
    <mergeCell ref="B13:C13"/>
    <mergeCell ref="A8:A13"/>
    <mergeCell ref="A102:A107"/>
    <mergeCell ref="B102:S102"/>
    <mergeCell ref="B103:C103"/>
    <mergeCell ref="B104:C104"/>
    <mergeCell ref="B105:C105"/>
    <mergeCell ref="B106:C106"/>
    <mergeCell ref="B107:C107"/>
    <mergeCell ref="A220:A225"/>
    <mergeCell ref="B220:S220"/>
    <mergeCell ref="B221:C221"/>
    <mergeCell ref="B222:C222"/>
    <mergeCell ref="B223:C223"/>
    <mergeCell ref="B224:C224"/>
    <mergeCell ref="B225:C225"/>
    <mergeCell ref="B47:S47"/>
    <mergeCell ref="B48:B53"/>
    <mergeCell ref="C48:I48"/>
    <mergeCell ref="J48:J53"/>
    <mergeCell ref="K48:K53"/>
    <mergeCell ref="L48:L53"/>
    <mergeCell ref="M48:M53"/>
    <mergeCell ref="N48:N53"/>
    <mergeCell ref="O48:O53"/>
    <mergeCell ref="P48:P53"/>
    <mergeCell ref="Q48:Q53"/>
    <mergeCell ref="R48:R53"/>
    <mergeCell ref="A213:A219"/>
    <mergeCell ref="B214:B219"/>
    <mergeCell ref="C214:I214"/>
    <mergeCell ref="B621:C621"/>
    <mergeCell ref="A982:A987"/>
    <mergeCell ref="B982:S982"/>
    <mergeCell ref="B983:C983"/>
    <mergeCell ref="B984:C984"/>
    <mergeCell ref="B985:C985"/>
    <mergeCell ref="B986:C986"/>
    <mergeCell ref="B987:C987"/>
    <mergeCell ref="A1028:A1033"/>
    <mergeCell ref="B1028:S1028"/>
    <mergeCell ref="B1029:C1029"/>
    <mergeCell ref="B1030:C1030"/>
    <mergeCell ref="B1031:C1031"/>
    <mergeCell ref="B1032:C1032"/>
    <mergeCell ref="B1033:C1033"/>
    <mergeCell ref="A1042:A1047"/>
    <mergeCell ref="B1042:S1042"/>
    <mergeCell ref="B1043:C1043"/>
    <mergeCell ref="B1044:C1044"/>
    <mergeCell ref="B1045:C1045"/>
    <mergeCell ref="B1046:C1046"/>
    <mergeCell ref="B1047:C1047"/>
    <mergeCell ref="A988:S988"/>
    <mergeCell ref="A989:A995"/>
    <mergeCell ref="B989:S989"/>
    <mergeCell ref="B990:B995"/>
    <mergeCell ref="C990:I990"/>
    <mergeCell ref="J990:J995"/>
    <mergeCell ref="K990:K995"/>
    <mergeCell ref="L990:L995"/>
    <mergeCell ref="M990:M995"/>
    <mergeCell ref="A942:S942"/>
    <mergeCell ref="O1200:O1205"/>
    <mergeCell ref="P1200:P1205"/>
    <mergeCell ref="Q1200:Q1205"/>
    <mergeCell ref="R1200:R1205"/>
    <mergeCell ref="S1200:S1205"/>
    <mergeCell ref="A1546:S1546"/>
    <mergeCell ref="A1547:A1553"/>
    <mergeCell ref="B1547:S1547"/>
    <mergeCell ref="B1548:B1553"/>
    <mergeCell ref="C1548:I1548"/>
    <mergeCell ref="J1548:J1553"/>
    <mergeCell ref="K1548:K1553"/>
    <mergeCell ref="L1548:L1553"/>
    <mergeCell ref="M1548:M1553"/>
    <mergeCell ref="K1532:K1537"/>
    <mergeCell ref="L1532:L1537"/>
    <mergeCell ref="M1532:M1537"/>
    <mergeCell ref="N1532:N1537"/>
    <mergeCell ref="O1532:O1537"/>
    <mergeCell ref="P1532:P1537"/>
    <mergeCell ref="Q1532:Q1537"/>
    <mergeCell ref="R1532:R1537"/>
    <mergeCell ref="S1532:S1537"/>
    <mergeCell ref="A1538:S1538"/>
    <mergeCell ref="A1539:A1545"/>
    <mergeCell ref="B1539:S1539"/>
    <mergeCell ref="B1540:B1545"/>
    <mergeCell ref="C1540:I1540"/>
    <mergeCell ref="J1540:J1545"/>
    <mergeCell ref="K1540:K1545"/>
    <mergeCell ref="L1540:L1545"/>
    <mergeCell ref="M1540:M1545"/>
    <mergeCell ref="N1710:N1715"/>
    <mergeCell ref="A1586:A1591"/>
    <mergeCell ref="B1586:S1586"/>
    <mergeCell ref="B1587:C1587"/>
    <mergeCell ref="B1588:C1588"/>
    <mergeCell ref="B1589:C1589"/>
    <mergeCell ref="B1590:C1590"/>
    <mergeCell ref="B1591:C1591"/>
    <mergeCell ref="A1640:S1640"/>
    <mergeCell ref="A1641:A1647"/>
    <mergeCell ref="B1641:S1641"/>
    <mergeCell ref="B1642:B1647"/>
    <mergeCell ref="C1642:I1642"/>
    <mergeCell ref="J1642:J1647"/>
    <mergeCell ref="K1642:K1647"/>
    <mergeCell ref="L1642:L1647"/>
    <mergeCell ref="M1642:M1647"/>
    <mergeCell ref="N1642:N1647"/>
    <mergeCell ref="O1642:O1647"/>
    <mergeCell ref="P1642:P1647"/>
    <mergeCell ref="Q1642:Q1647"/>
    <mergeCell ref="R1642:R1647"/>
    <mergeCell ref="S1642:S1647"/>
    <mergeCell ref="A1632:S1632"/>
    <mergeCell ref="A1633:A1639"/>
    <mergeCell ref="B1633:S1633"/>
    <mergeCell ref="B1634:B1639"/>
    <mergeCell ref="C1634:I1634"/>
    <mergeCell ref="J1634:J1639"/>
    <mergeCell ref="K1634:K1639"/>
    <mergeCell ref="P1634:P1639"/>
    <mergeCell ref="Q1634:Q1639"/>
    <mergeCell ref="L214:L219"/>
    <mergeCell ref="M214:M219"/>
    <mergeCell ref="N214:N219"/>
    <mergeCell ref="O214:O219"/>
    <mergeCell ref="P214:P219"/>
    <mergeCell ref="Q214:Q219"/>
    <mergeCell ref="R214:R219"/>
    <mergeCell ref="S214:S219"/>
    <mergeCell ref="A1716:A1721"/>
    <mergeCell ref="B1716:S1716"/>
    <mergeCell ref="B1717:C1717"/>
    <mergeCell ref="B1718:C1718"/>
    <mergeCell ref="B1719:C1719"/>
    <mergeCell ref="B1720:C1720"/>
    <mergeCell ref="B1721:C1721"/>
    <mergeCell ref="A1664:A1669"/>
    <mergeCell ref="B1664:S1664"/>
    <mergeCell ref="A1692:S1692"/>
    <mergeCell ref="A1693:A1699"/>
    <mergeCell ref="B1693:S1693"/>
    <mergeCell ref="B1694:B1699"/>
    <mergeCell ref="C1694:I1694"/>
    <mergeCell ref="J1694:J1699"/>
    <mergeCell ref="K1694:K1699"/>
    <mergeCell ref="L1694:L1699"/>
    <mergeCell ref="M1694:M1699"/>
    <mergeCell ref="L268:L273"/>
    <mergeCell ref="N1694:N1699"/>
    <mergeCell ref="M268:M273"/>
    <mergeCell ref="N268:N273"/>
    <mergeCell ref="L1710:L1715"/>
    <mergeCell ref="M1710:M1715"/>
    <mergeCell ref="O268:O273"/>
    <mergeCell ref="P268:P273"/>
    <mergeCell ref="Q268:Q273"/>
    <mergeCell ref="R268:R273"/>
    <mergeCell ref="S268:S273"/>
    <mergeCell ref="B513:S513"/>
    <mergeCell ref="B514:B519"/>
    <mergeCell ref="C514:I514"/>
    <mergeCell ref="J514:J519"/>
    <mergeCell ref="K514:K519"/>
    <mergeCell ref="L514:L519"/>
    <mergeCell ref="M514:M519"/>
    <mergeCell ref="N514:N519"/>
    <mergeCell ref="A204:S204"/>
    <mergeCell ref="A205:A211"/>
    <mergeCell ref="B205:S205"/>
    <mergeCell ref="B206:B211"/>
    <mergeCell ref="C206:I206"/>
    <mergeCell ref="J206:J211"/>
    <mergeCell ref="K206:K211"/>
    <mergeCell ref="L206:L211"/>
    <mergeCell ref="M206:M211"/>
    <mergeCell ref="N206:N211"/>
    <mergeCell ref="O206:O211"/>
    <mergeCell ref="P206:P211"/>
    <mergeCell ref="Q206:Q211"/>
    <mergeCell ref="R206:R211"/>
    <mergeCell ref="S206:S211"/>
    <mergeCell ref="A212:S212"/>
    <mergeCell ref="B213:S213"/>
    <mergeCell ref="J214:J219"/>
    <mergeCell ref="K214:K219"/>
    <mergeCell ref="K578:K583"/>
    <mergeCell ref="L578:L583"/>
    <mergeCell ref="M578:M583"/>
    <mergeCell ref="N578:N583"/>
    <mergeCell ref="O578:O583"/>
    <mergeCell ref="P578:P583"/>
    <mergeCell ref="Q578:Q583"/>
    <mergeCell ref="R578:R583"/>
    <mergeCell ref="S578:S583"/>
    <mergeCell ref="A560:S560"/>
    <mergeCell ref="A561:A567"/>
    <mergeCell ref="B561:S561"/>
    <mergeCell ref="B562:B567"/>
    <mergeCell ref="C562:I562"/>
    <mergeCell ref="J562:J567"/>
    <mergeCell ref="K562:K567"/>
    <mergeCell ref="A234:S234"/>
    <mergeCell ref="L562:L567"/>
    <mergeCell ref="M562:M567"/>
    <mergeCell ref="N562:N567"/>
    <mergeCell ref="O562:O567"/>
    <mergeCell ref="P562:P567"/>
    <mergeCell ref="Q562:Q567"/>
    <mergeCell ref="R562:R567"/>
    <mergeCell ref="S562:S567"/>
    <mergeCell ref="A266:S266"/>
    <mergeCell ref="A267:A273"/>
    <mergeCell ref="B267:S267"/>
    <mergeCell ref="B268:B273"/>
    <mergeCell ref="C268:I268"/>
    <mergeCell ref="J268:J273"/>
    <mergeCell ref="K268:K273"/>
    <mergeCell ref="C594:I594"/>
    <mergeCell ref="J594:J599"/>
    <mergeCell ref="K594:K599"/>
    <mergeCell ref="L594:L599"/>
    <mergeCell ref="M594:M599"/>
    <mergeCell ref="N594:N599"/>
    <mergeCell ref="O594:O599"/>
    <mergeCell ref="P594:P599"/>
    <mergeCell ref="Q594:Q599"/>
    <mergeCell ref="R594:R599"/>
    <mergeCell ref="S594:S599"/>
    <mergeCell ref="A568:S568"/>
    <mergeCell ref="A569:A575"/>
    <mergeCell ref="B569:S569"/>
    <mergeCell ref="B570:B575"/>
    <mergeCell ref="C570:I570"/>
    <mergeCell ref="J570:J575"/>
    <mergeCell ref="K570:K575"/>
    <mergeCell ref="L570:L575"/>
    <mergeCell ref="M570:M575"/>
    <mergeCell ref="N570:N575"/>
    <mergeCell ref="O570:O575"/>
    <mergeCell ref="P570:P575"/>
    <mergeCell ref="Q570:Q575"/>
    <mergeCell ref="R570:R575"/>
    <mergeCell ref="S570:S575"/>
    <mergeCell ref="A576:S576"/>
    <mergeCell ref="A577:A583"/>
    <mergeCell ref="B577:S577"/>
    <mergeCell ref="B578:B583"/>
    <mergeCell ref="C578:I578"/>
    <mergeCell ref="J578:J583"/>
    <mergeCell ref="B609:S609"/>
    <mergeCell ref="B610:B615"/>
    <mergeCell ref="C610:I610"/>
    <mergeCell ref="J610:J615"/>
    <mergeCell ref="K610:K615"/>
    <mergeCell ref="L610:L615"/>
    <mergeCell ref="M610:M615"/>
    <mergeCell ref="N610:N615"/>
    <mergeCell ref="O610:O615"/>
    <mergeCell ref="P610:P615"/>
    <mergeCell ref="Q610:Q615"/>
    <mergeCell ref="R610:R615"/>
    <mergeCell ref="S610:S615"/>
    <mergeCell ref="A584:S584"/>
    <mergeCell ref="A585:A591"/>
    <mergeCell ref="B585:S585"/>
    <mergeCell ref="B586:B591"/>
    <mergeCell ref="C586:I586"/>
    <mergeCell ref="J586:J591"/>
    <mergeCell ref="K586:K591"/>
    <mergeCell ref="L586:L591"/>
    <mergeCell ref="M586:M591"/>
    <mergeCell ref="N586:N591"/>
    <mergeCell ref="O586:O591"/>
    <mergeCell ref="P586:P591"/>
    <mergeCell ref="Q586:Q591"/>
    <mergeCell ref="R586:R591"/>
    <mergeCell ref="S586:S591"/>
    <mergeCell ref="A592:S592"/>
    <mergeCell ref="A593:A599"/>
    <mergeCell ref="B593:S593"/>
    <mergeCell ref="B594:B599"/>
    <mergeCell ref="A686:S686"/>
    <mergeCell ref="A687:A693"/>
    <mergeCell ref="B687:S687"/>
    <mergeCell ref="B688:B693"/>
    <mergeCell ref="C688:I688"/>
    <mergeCell ref="J688:J693"/>
    <mergeCell ref="K688:K693"/>
    <mergeCell ref="L688:L693"/>
    <mergeCell ref="M688:M693"/>
    <mergeCell ref="N688:N693"/>
    <mergeCell ref="O688:O693"/>
    <mergeCell ref="P688:P693"/>
    <mergeCell ref="Q688:Q693"/>
    <mergeCell ref="R688:R693"/>
    <mergeCell ref="S688:S693"/>
    <mergeCell ref="A600:S600"/>
    <mergeCell ref="A601:A607"/>
    <mergeCell ref="B601:S601"/>
    <mergeCell ref="B602:B607"/>
    <mergeCell ref="C602:I602"/>
    <mergeCell ref="J602:J607"/>
    <mergeCell ref="K602:K607"/>
    <mergeCell ref="L602:L607"/>
    <mergeCell ref="M602:M607"/>
    <mergeCell ref="N602:N607"/>
    <mergeCell ref="O602:O607"/>
    <mergeCell ref="P602:P607"/>
    <mergeCell ref="Q602:Q607"/>
    <mergeCell ref="R602:R607"/>
    <mergeCell ref="S602:S607"/>
    <mergeCell ref="A608:S608"/>
    <mergeCell ref="A609:A615"/>
    <mergeCell ref="N936:N941"/>
    <mergeCell ref="O936:O941"/>
    <mergeCell ref="P936:P941"/>
    <mergeCell ref="Q936:Q941"/>
    <mergeCell ref="R936:R941"/>
    <mergeCell ref="S936:S941"/>
    <mergeCell ref="A910:S910"/>
    <mergeCell ref="A911:A917"/>
    <mergeCell ref="B911:S911"/>
    <mergeCell ref="B912:B917"/>
    <mergeCell ref="A926:S926"/>
    <mergeCell ref="A927:A933"/>
    <mergeCell ref="B927:S927"/>
    <mergeCell ref="B928:B933"/>
    <mergeCell ref="C928:I928"/>
    <mergeCell ref="J928:J933"/>
    <mergeCell ref="K928:K933"/>
    <mergeCell ref="L928:L933"/>
    <mergeCell ref="M928:M933"/>
    <mergeCell ref="N928:N933"/>
    <mergeCell ref="O928:O933"/>
    <mergeCell ref="P928:P933"/>
    <mergeCell ref="Q928:Q933"/>
    <mergeCell ref="R928:R933"/>
    <mergeCell ref="S928:S933"/>
    <mergeCell ref="A934:S934"/>
    <mergeCell ref="A935:A941"/>
    <mergeCell ref="B935:S935"/>
    <mergeCell ref="J936:J941"/>
    <mergeCell ref="K936:K941"/>
    <mergeCell ref="L936:L941"/>
    <mergeCell ref="M936:M941"/>
    <mergeCell ref="A950:S950"/>
    <mergeCell ref="A951:A957"/>
    <mergeCell ref="B951:S951"/>
    <mergeCell ref="B952:B957"/>
    <mergeCell ref="C952:I952"/>
    <mergeCell ref="J952:J957"/>
    <mergeCell ref="K952:K957"/>
    <mergeCell ref="L952:L957"/>
    <mergeCell ref="M952:M957"/>
    <mergeCell ref="N952:N957"/>
    <mergeCell ref="O952:O957"/>
    <mergeCell ref="P952:P957"/>
    <mergeCell ref="Q952:Q957"/>
    <mergeCell ref="R952:R957"/>
    <mergeCell ref="S952:S957"/>
    <mergeCell ref="O944:O949"/>
    <mergeCell ref="P944:P949"/>
    <mergeCell ref="Q944:Q949"/>
    <mergeCell ref="R944:R949"/>
    <mergeCell ref="S944:S949"/>
    <mergeCell ref="A943:A949"/>
    <mergeCell ref="B943:S943"/>
    <mergeCell ref="B944:B949"/>
    <mergeCell ref="C944:I944"/>
    <mergeCell ref="J944:J949"/>
    <mergeCell ref="K944:K949"/>
    <mergeCell ref="L944:L949"/>
    <mergeCell ref="M944:M949"/>
    <mergeCell ref="N944:N949"/>
    <mergeCell ref="O976:O981"/>
    <mergeCell ref="P976:P981"/>
    <mergeCell ref="Q976:Q981"/>
    <mergeCell ref="R976:R981"/>
    <mergeCell ref="S976:S981"/>
    <mergeCell ref="A958:S958"/>
    <mergeCell ref="A959:A965"/>
    <mergeCell ref="B959:S959"/>
    <mergeCell ref="B960:B965"/>
    <mergeCell ref="C960:I960"/>
    <mergeCell ref="J960:J965"/>
    <mergeCell ref="K960:K965"/>
    <mergeCell ref="L960:L965"/>
    <mergeCell ref="M960:M965"/>
    <mergeCell ref="N960:N965"/>
    <mergeCell ref="O960:O965"/>
    <mergeCell ref="P960:P965"/>
    <mergeCell ref="Q960:Q965"/>
    <mergeCell ref="R960:R965"/>
    <mergeCell ref="S960:S965"/>
    <mergeCell ref="B1228:S1228"/>
    <mergeCell ref="B1229:C1229"/>
    <mergeCell ref="B1230:C1230"/>
    <mergeCell ref="B1231:C1231"/>
    <mergeCell ref="B1232:C1232"/>
    <mergeCell ref="A1206:S1206"/>
    <mergeCell ref="A966:S966"/>
    <mergeCell ref="A967:A973"/>
    <mergeCell ref="B967:S967"/>
    <mergeCell ref="B968:B973"/>
    <mergeCell ref="C968:I968"/>
    <mergeCell ref="J968:J973"/>
    <mergeCell ref="K968:K973"/>
    <mergeCell ref="L968:L973"/>
    <mergeCell ref="M968:M973"/>
    <mergeCell ref="N968:N973"/>
    <mergeCell ref="O968:O973"/>
    <mergeCell ref="P968:P973"/>
    <mergeCell ref="Q968:Q973"/>
    <mergeCell ref="R968:R973"/>
    <mergeCell ref="S968:S973"/>
    <mergeCell ref="A974:S974"/>
    <mergeCell ref="A975:A981"/>
    <mergeCell ref="B975:S975"/>
    <mergeCell ref="B976:B981"/>
    <mergeCell ref="C976:I976"/>
    <mergeCell ref="J976:J981"/>
    <mergeCell ref="K976:K981"/>
    <mergeCell ref="L976:L981"/>
    <mergeCell ref="M976:M981"/>
    <mergeCell ref="N976:N981"/>
    <mergeCell ref="A1020:S1020"/>
    <mergeCell ref="A1021:A1027"/>
    <mergeCell ref="B1021:S1021"/>
    <mergeCell ref="B1022:B1027"/>
    <mergeCell ref="C1022:I1022"/>
    <mergeCell ref="J1022:J1027"/>
    <mergeCell ref="K1022:K1027"/>
    <mergeCell ref="L1022:L1027"/>
    <mergeCell ref="M1022:M1027"/>
    <mergeCell ref="N1022:N1027"/>
    <mergeCell ref="O1022:O1027"/>
    <mergeCell ref="P1022:P1027"/>
    <mergeCell ref="Q1022:Q1027"/>
    <mergeCell ref="R1022:R1027"/>
    <mergeCell ref="S1022:S1027"/>
    <mergeCell ref="B1085:C1085"/>
    <mergeCell ref="A1214:A1219"/>
    <mergeCell ref="B1214:S1214"/>
    <mergeCell ref="B1215:C1215"/>
    <mergeCell ref="B1216:C1216"/>
    <mergeCell ref="B1217:C1217"/>
    <mergeCell ref="B1218:C1218"/>
    <mergeCell ref="B1219:C1219"/>
    <mergeCell ref="A1198:S1198"/>
    <mergeCell ref="A1199:A1205"/>
    <mergeCell ref="B1199:S1199"/>
    <mergeCell ref="B1200:B1205"/>
    <mergeCell ref="C1200:I1200"/>
    <mergeCell ref="J1200:J1205"/>
    <mergeCell ref="K1200:K1205"/>
    <mergeCell ref="L1200:L1205"/>
    <mergeCell ref="M1200:M1205"/>
    <mergeCell ref="N1200:N1205"/>
    <mergeCell ref="A1554:S1554"/>
    <mergeCell ref="A1555:A1561"/>
    <mergeCell ref="B1555:S1555"/>
    <mergeCell ref="B1556:B1561"/>
    <mergeCell ref="C1556:I1556"/>
    <mergeCell ref="J1556:J1561"/>
    <mergeCell ref="K1556:K1561"/>
    <mergeCell ref="L1556:L1561"/>
    <mergeCell ref="M1556:M1561"/>
    <mergeCell ref="N1556:N1561"/>
    <mergeCell ref="O1556:O1561"/>
    <mergeCell ref="P1556:P1561"/>
    <mergeCell ref="Q1556:Q1561"/>
    <mergeCell ref="R1556:R1561"/>
    <mergeCell ref="S1556:S1561"/>
    <mergeCell ref="A1562:S1562"/>
    <mergeCell ref="A1563:A1569"/>
    <mergeCell ref="B1563:S1563"/>
    <mergeCell ref="B1564:B1569"/>
    <mergeCell ref="C1564:I1564"/>
    <mergeCell ref="J1564:J1569"/>
    <mergeCell ref="K1564:K1569"/>
    <mergeCell ref="L1564:L1569"/>
    <mergeCell ref="M1564:M1569"/>
    <mergeCell ref="N1564:N1569"/>
    <mergeCell ref="O1564:O1569"/>
    <mergeCell ref="P1564:P1569"/>
    <mergeCell ref="R1564:R1569"/>
    <mergeCell ref="S1564:S1569"/>
    <mergeCell ref="Q1564:Q1569"/>
    <mergeCell ref="O1710:O1715"/>
    <mergeCell ref="P1710:P1715"/>
    <mergeCell ref="Q1710:Q1715"/>
    <mergeCell ref="R1710:R1715"/>
    <mergeCell ref="S1710:S1715"/>
    <mergeCell ref="R1694:R1699"/>
    <mergeCell ref="S1694:S1699"/>
    <mergeCell ref="A1700:S1700"/>
    <mergeCell ref="A1701:A1707"/>
    <mergeCell ref="B1701:S1701"/>
    <mergeCell ref="B1702:B1707"/>
    <mergeCell ref="C1702:I1702"/>
    <mergeCell ref="J1702:J1707"/>
    <mergeCell ref="K1702:K1707"/>
    <mergeCell ref="L1702:L1707"/>
    <mergeCell ref="M1702:M1707"/>
    <mergeCell ref="N1702:N1707"/>
    <mergeCell ref="O1702:O1707"/>
    <mergeCell ref="P1702:P1707"/>
    <mergeCell ref="Q1702:Q1707"/>
    <mergeCell ref="R1702:R1707"/>
    <mergeCell ref="S1702:S1707"/>
    <mergeCell ref="O1694:O1699"/>
    <mergeCell ref="P1694:P1699"/>
    <mergeCell ref="Q1694:Q1699"/>
    <mergeCell ref="A1708:S1708"/>
    <mergeCell ref="A1709:A1715"/>
    <mergeCell ref="B1709:S1709"/>
    <mergeCell ref="B1710:B1715"/>
    <mergeCell ref="C1710:I1710"/>
    <mergeCell ref="J1710:J1715"/>
    <mergeCell ref="K1710:K1715"/>
    <mergeCell ref="A1656:S1656"/>
    <mergeCell ref="A1657:A1663"/>
    <mergeCell ref="B1657:S1657"/>
    <mergeCell ref="B1658:B1663"/>
    <mergeCell ref="C1658:I1658"/>
    <mergeCell ref="J1658:J1663"/>
    <mergeCell ref="K1658:K1663"/>
    <mergeCell ref="L1658:L1663"/>
    <mergeCell ref="M1658:M1663"/>
    <mergeCell ref="N1658:N1663"/>
    <mergeCell ref="O1658:O1663"/>
    <mergeCell ref="P1658:P1663"/>
    <mergeCell ref="Q1658:Q1663"/>
    <mergeCell ref="R1658:R1663"/>
    <mergeCell ref="S1658:S1663"/>
    <mergeCell ref="A1570:S1570"/>
    <mergeCell ref="A1571:A1577"/>
    <mergeCell ref="B1571:S1571"/>
    <mergeCell ref="B1572:B1577"/>
    <mergeCell ref="C1572:I1572"/>
    <mergeCell ref="J1572:J1577"/>
    <mergeCell ref="K1572:K1577"/>
    <mergeCell ref="L1572:L1577"/>
    <mergeCell ref="M1572:M1577"/>
    <mergeCell ref="N1572:N1577"/>
    <mergeCell ref="O1572:O1577"/>
    <mergeCell ref="P1572:P1577"/>
    <mergeCell ref="Q1572:Q1577"/>
    <mergeCell ref="R1572:R1577"/>
    <mergeCell ref="S1572:S1577"/>
    <mergeCell ref="L1634:L1639"/>
    <mergeCell ref="M1634:M1639"/>
    <mergeCell ref="A1578:S1578"/>
    <mergeCell ref="A1579:A1585"/>
    <mergeCell ref="B1579:S1579"/>
    <mergeCell ref="B1580:B1585"/>
    <mergeCell ref="C1580:I1580"/>
    <mergeCell ref="J1580:J1585"/>
    <mergeCell ref="K1580:K1585"/>
    <mergeCell ref="L1580:L1585"/>
    <mergeCell ref="M1580:M1585"/>
    <mergeCell ref="N1580:N1585"/>
    <mergeCell ref="O1580:O1585"/>
    <mergeCell ref="P1580:P1585"/>
    <mergeCell ref="Q1580:Q1585"/>
    <mergeCell ref="R1580:R1585"/>
    <mergeCell ref="S1580:S1585"/>
    <mergeCell ref="A1648:S1648"/>
    <mergeCell ref="A1649:A1655"/>
    <mergeCell ref="B1649:S1649"/>
    <mergeCell ref="B1650:B1655"/>
    <mergeCell ref="C1650:I1650"/>
    <mergeCell ref="J1650:J1655"/>
    <mergeCell ref="K1650:K1655"/>
    <mergeCell ref="L1650:L1655"/>
    <mergeCell ref="M1650:M1655"/>
    <mergeCell ref="N1650:N1655"/>
    <mergeCell ref="O1650:O1655"/>
    <mergeCell ref="P1650:P1655"/>
    <mergeCell ref="Q1650:Q1655"/>
    <mergeCell ref="R1650:R1655"/>
    <mergeCell ref="S1650:S1655"/>
    <mergeCell ref="N1634:N1639"/>
    <mergeCell ref="O1634:O1639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r:id="rId1"/>
  <rowBreaks count="19" manualBreakCount="19">
    <brk id="77" max="18" man="1"/>
    <brk id="155" max="18" man="1"/>
    <brk id="233" max="18" man="1"/>
    <brk id="311" max="18" man="1"/>
    <brk id="391" max="18" man="1"/>
    <brk id="551" max="18" man="1"/>
    <brk id="629" max="18" man="1"/>
    <brk id="701" max="18" man="1"/>
    <brk id="781" max="18" man="1"/>
    <brk id="933" max="18" man="1"/>
    <brk id="1011" max="18" man="1"/>
    <brk id="1085" max="18" man="1"/>
    <brk id="1241" max="18" man="1"/>
    <brk id="1321" max="18" man="1"/>
    <brk id="1401" max="18" man="1"/>
    <brk id="1481" max="18" man="1"/>
    <brk id="1561" max="18" man="1"/>
    <brk id="1639" max="18" man="1"/>
    <brk id="171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03.07.2014</vt:lpstr>
      <vt:lpstr>'03.07.2014'!Заголовки_для_печати</vt:lpstr>
      <vt:lpstr>'03.07.2014'!Область_печати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Родионова Алёна Сергеевна</cp:lastModifiedBy>
  <cp:lastPrinted>2014-07-02T23:00:46Z</cp:lastPrinted>
  <dcterms:created xsi:type="dcterms:W3CDTF">2013-06-03T21:57:32Z</dcterms:created>
  <dcterms:modified xsi:type="dcterms:W3CDTF">2014-07-02T23:51:12Z</dcterms:modified>
</cp:coreProperties>
</file>